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X:\Paço Municipal\Obras\2025\GDren-GOViarias\Projetos\Macrodrenagem Ribeirao do Ouro\Meta 4 - Travessia SP-310\Bloco 5-Orcamento\"/>
    </mc:Choice>
  </mc:AlternateContent>
  <xr:revisionPtr revIDLastSave="0" documentId="13_ncr:1_{AEF13D80-82C3-4BFC-99E3-4FB8296DAD8F}" xr6:coauthVersionLast="47" xr6:coauthVersionMax="47" xr10:uidLastSave="{00000000-0000-0000-0000-000000000000}"/>
  <bookViews>
    <workbookView xWindow="-120" yWindow="-120" windowWidth="29040" windowHeight="15840" xr2:uid="{DA67FE21-0283-45B0-9081-0E3AE37F8924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<sst xmlns="http://schemas.openxmlformats.org/spreadsheetml/2006/main" count="433" uniqueCount="273">
  <si>
    <t>PLANILHA ORÇAMENTÁRIA - OBRAS DA TRAVESSIA DO RIBEIRÃO DO OURO SOB A SP-310 E DA BACIA DE DISSIPAÇÃO - R02</t>
  </si>
  <si>
    <t>ITEM</t>
  </si>
  <si>
    <t>S/ BDI</t>
  </si>
  <si>
    <t xml:space="preserve"> BDI conforme acórdão 2369/2011</t>
  </si>
  <si>
    <t>C/ BDI</t>
  </si>
  <si>
    <t>A</t>
  </si>
  <si>
    <t>SERVIÇOS GERAIS</t>
  </si>
  <si>
    <t>B</t>
  </si>
  <si>
    <t xml:space="preserve">AMPLIAÇÃO DA TRAVESSIA DO RIBEIRÃO DO OURO SOB A SP-310 POR TUNNEL LINER </t>
  </si>
  <si>
    <t>C</t>
  </si>
  <si>
    <t>BACIA DE DISSIPAÇÃO EM CONCRETO ARMADO NA SAÍDA DA TRAVESSIA E ESTRUTURAS AUXILIARES</t>
  </si>
  <si>
    <t>TOTAL DA OBRA</t>
  </si>
  <si>
    <t>BDI - MATERIAL</t>
  </si>
  <si>
    <t>BDI - SERVIÇOS</t>
  </si>
  <si>
    <t>DESCRIÇÃO</t>
  </si>
  <si>
    <t>CÓDIGO</t>
  </si>
  <si>
    <t>UNID.</t>
  </si>
  <si>
    <t>QTDE.</t>
  </si>
  <si>
    <t>CUSTO UNITÁRIO            (SEM BDI) - R$</t>
  </si>
  <si>
    <t>CUSTO TOTAL       R$</t>
  </si>
  <si>
    <t>% BDI</t>
  </si>
  <si>
    <t>PREÇO
UNITÁRIO C/ BDI (R$)</t>
  </si>
  <si>
    <t>PREÇO
TOTAL C/ BDI (R$)</t>
  </si>
  <si>
    <t>SERVIÇOS GERAIS PARA OS ACESSOS, CANTEIRO E OBRAS DE AMPLIAÇÃO DA TRAVESSIA DO RIBEIRÃO DO OURO SOB A SP-310</t>
  </si>
  <si>
    <t>1.1</t>
  </si>
  <si>
    <t>ADMNISTRAÇÃO LOCAL E CANTEIRO</t>
  </si>
  <si>
    <t>1.1.1</t>
  </si>
  <si>
    <t>ADMINSTRAÇÃO LOCAL DA OBRA</t>
  </si>
  <si>
    <t>Comp.Aux1</t>
  </si>
  <si>
    <t>GB</t>
  </si>
  <si>
    <t>1.1.2</t>
  </si>
  <si>
    <t>ACOMPANHAMENTO TÉCNICO DE OBRA</t>
  </si>
  <si>
    <t>Comp.Aux2</t>
  </si>
  <si>
    <t>1.1.3</t>
  </si>
  <si>
    <t xml:space="preserve">LOCACAO DE CONTAINER 2,30 X 4,30 M, ALT. 2,50 M, P/ SANITARIO, C/ 5 BACIAS, 1 LAVATORIO E 4 MICTORIOS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</si>
  <si>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MES   </t>
  </si>
  <si>
    <t>1.1.4</t>
  </si>
  <si>
    <t xml:space="preserve">LOCACAO DE CONTAINER 2,30 X 6,00 M, ALT. 2,50 M, PARA ESCRITORIO, SEM DIVISORIAS INTERNAS E SEM SANITARIO (NAO INCLUI MOBILIZACAO/DESMOBILIZACAO)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</si>
  <si>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1.1.5</t>
  </si>
  <si>
    <t xml:space="preserve">VIGIA DIURNO (MENSALISTA)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</si>
  <si>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SUB-TOTAL</t>
  </si>
  <si>
    <t>1.2</t>
  </si>
  <si>
    <t>LOCAÇÃO DE OBRA</t>
  </si>
  <si>
    <t>1.2.1</t>
  </si>
  <si>
    <t>TOPOGRAFO COM ENCARGOS COMPLEMENTARES</t>
  </si>
  <si>
    <t>90781</t>
  </si>
  <si>
    <t>H</t>
  </si>
  <si>
    <t>1.2.2</t>
  </si>
  <si>
    <t xml:space="preserve">AUXILIAR DE 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</si>
  <si>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H     </t>
  </si>
  <si>
    <t>1.2.3</t>
  </si>
  <si>
    <t>FORNECIMENTO E INSTALAÇÃO DE PLACA DE OBRA COM CHAPA GALVANIZADA E ESTRUTURA DE MADEIRA. AF_03/2022_PS</t>
  </si>
  <si>
    <t>103689</t>
  </si>
  <si>
    <t>M2</t>
  </si>
  <si>
    <t>1.3</t>
  </si>
  <si>
    <t>TRÂNSITO E SEGURANÇA EXTERNA AO CANAL</t>
  </si>
  <si>
    <t>1.3.1</t>
  </si>
  <si>
    <t>INSTALAÇÃO DE SINALIZADOR NOTURNO LED. AF_03/2024</t>
  </si>
  <si>
    <t>97054</t>
  </si>
  <si>
    <t>UN</t>
  </si>
  <si>
    <t>1.4</t>
  </si>
  <si>
    <t>DEMOLIÇÕES PARA AS OBRAS DA BACIA DE DISSIPAÇÃO E MURO ALA DE SAÍDA DA NOVA TRAVESSIA</t>
  </si>
  <si>
    <t>1.4.1</t>
  </si>
  <si>
    <t>DEMOLICAO DE TUBULACOES EM GERAL INCLUINDO CONEXOES, CAIXAS E RALOS</t>
  </si>
  <si>
    <t>08.50.001</t>
  </si>
  <si>
    <t>M</t>
  </si>
  <si>
    <t>1.4.2</t>
  </si>
  <si>
    <t>DEMOLIÇÃO DO GABIÃO EXISTENTE</t>
  </si>
  <si>
    <t>21.03.13.99</t>
  </si>
  <si>
    <t>m3</t>
  </si>
  <si>
    <t>1.4.3</t>
  </si>
  <si>
    <t>CARGA, MANOBRA E DESCARGA DE ENTULHO EM CAMINHÃO BASCULANTE 10 M³ - CARGA COM ESCAVADEIRA HIDRÁULICA  (CAÇAMBA DE 0,80 M³ / 111 HP) E DESCARGA LIVRE (UNIDADE: M3). AF_07/2020</t>
  </si>
  <si>
    <t>100982</t>
  </si>
  <si>
    <t>M3</t>
  </si>
  <si>
    <t>1.4.4</t>
  </si>
  <si>
    <t>TRANSPORTE COM CAMINHÃO BASCULANTE DE 10 M³, EM VIA URBANA PAVIMENTADA, DMT ATÉ 30 KM (UNIDADE: M3XKM). AF_07/2020</t>
  </si>
  <si>
    <t>95875</t>
  </si>
  <si>
    <t>M3XKM</t>
  </si>
  <si>
    <t>1.4.5</t>
  </si>
  <si>
    <t>ESPALHAMENTO DE MATERIAL COM TRATOR DE ESTEIRAS. AF_09/2024</t>
  </si>
  <si>
    <t>100574</t>
  </si>
  <si>
    <t>1.5</t>
  </si>
  <si>
    <t>DESVIOS PROVISÓRIOS PARA O RIBEIRÃO DO OURO E ESGOTAMENTO</t>
  </si>
  <si>
    <t>1.5.1</t>
  </si>
  <si>
    <t xml:space="preserve">PAREDE ENSECADEIRA C/PRANCHA-ESP.0,075M                                        </t>
  </si>
  <si>
    <t>25.03.02.99</t>
  </si>
  <si>
    <t>m2</t>
  </si>
  <si>
    <t>1.5.2</t>
  </si>
  <si>
    <t xml:space="preserve">ENSECADEIRA COM SACOS DE AREIA                                                 </t>
  </si>
  <si>
    <t>25.03.04.01.99</t>
  </si>
  <si>
    <t>1.5.3</t>
  </si>
  <si>
    <t>ESGOTAMENTO DE VALA COM BOMBA SUBMERSÍVEL. AF_12/2022</t>
  </si>
  <si>
    <t>104482</t>
  </si>
  <si>
    <t>1.6</t>
  </si>
  <si>
    <t>SUPRESSÃO DE VEGETAÇÃO E LIMPEZA DE TERRENO</t>
  </si>
  <si>
    <t>1.6.1</t>
  </si>
  <si>
    <t>LIMPEZA MECANIZADA DE CAMADA VEGETAL, VEGETAÇÃO E PEQUENAS ÁRVORES (DIÂMETRO DE TRONCO MENOR QUE 0,20 M), COM TRATOR DE ESTEIRAS. AF_03/2024</t>
  </si>
  <si>
    <t>98525</t>
  </si>
  <si>
    <t>1.6.2</t>
  </si>
  <si>
    <t>REMOÇÃO DE RAÍZES REMANESCENTES DE TRONCO DE ÁRVORE COM DIÂMETRO MAIOR OU IGUAL A 0,20 M E MENOR QUE 0,40 M. AF_03/2024</t>
  </si>
  <si>
    <t>98526</t>
  </si>
  <si>
    <t>MOBILIZAÇÃO E DESMOBILIZAÇÃO DE EQUIPAMENTO E PESSOAL, INSTALAÇÃO, MONTAGEM, DESMONTAGEM E DESLOCAMENTO DE EQUIPAMENTOS</t>
  </si>
  <si>
    <t>MOBILIZAÇÃO E DESMOBILIZAÇÃO DE EQUIPAMENTO E PESSOAL</t>
  </si>
  <si>
    <t>Mobilização de pessoal e equipamentos</t>
  </si>
  <si>
    <t>TRV02</t>
  </si>
  <si>
    <t>vb</t>
  </si>
  <si>
    <t>Desmobilização de pessoal e equipamentos</t>
  </si>
  <si>
    <t>REMOÇÃO DE TERRA E REATERRO PARA AMPLIAÇÃO DA TRAVESSIA</t>
  </si>
  <si>
    <t>CARGA, MANOBRA E DESCARGA DE SOLOS E MATERIAIS GRANULARES EM CAMINHÃO BASCULANTE 10 M³ - CARGA COM ESCAVADEIRA HIDRÁULICA (CAÇAMBA DE 1,20 M³ / 155 HP) E DESCARGA LIVRE (UNIDADE: M3). AF_07/2020</t>
  </si>
  <si>
    <t>100978</t>
  </si>
  <si>
    <t>FORNECIMENTO E MONTAGEM DE TÚNEL E E TÚNEL PILOTO</t>
  </si>
  <si>
    <t xml:space="preserve">Fornecimento de chapas de Tunnel liner Ø 5,00m esp. 6,50mm </t>
  </si>
  <si>
    <t>TRV03</t>
  </si>
  <si>
    <t>m</t>
  </si>
  <si>
    <t>1.3.2</t>
  </si>
  <si>
    <t>Fornecimento de chapas para túnel piloto - Tunnel liner Ø 2,40m, esp. 2,70mm</t>
  </si>
  <si>
    <t>TRV04</t>
  </si>
  <si>
    <t>1.3.3</t>
  </si>
  <si>
    <t xml:space="preserve">Escavação, carga e transporte, descarga e espalhamento de camada de solo do túnel Piloto           Ø 2,40m, para a área de depósito - DMT até 1000m </t>
  </si>
  <si>
    <t>96523</t>
  </si>
  <si>
    <t>m³</t>
  </si>
  <si>
    <t>1.3.4</t>
  </si>
  <si>
    <t>Montagem de Tunnel liner Ø 2,40m esp. 2,70mm ( altura de aterro e espessura da chapa de aço corrugado conforme projeto )</t>
  </si>
  <si>
    <t>TRV05</t>
  </si>
  <si>
    <t>1.3.5</t>
  </si>
  <si>
    <t xml:space="preserve">Escavação, carga e transporte, descarga e espalhamento de camada de solo do túnel principal Ø 5,00m, para a área de depósito - DMT até 1000m </t>
  </si>
  <si>
    <t>1.3.6</t>
  </si>
  <si>
    <t>Montagem de Tunnel liner Ø 5,00m esp. 6,50mm ( altura de aterro e espessura da chapa de aço corrugado conforme projeto )</t>
  </si>
  <si>
    <t>TRV06</t>
  </si>
  <si>
    <t>ESTRUTURAS AUXILIARES - FORNECIMENTO E EXECUÇÃO</t>
  </si>
  <si>
    <t>Enfilagem com tubo manchete Ø 2x1/2"</t>
  </si>
  <si>
    <t>6219508 (SICRO)</t>
  </si>
  <si>
    <t>Tratamento do talude (e= 15cm - fck = 25MPa)( Tela dupla Q196)</t>
  </si>
  <si>
    <t>TRV01</t>
  </si>
  <si>
    <t>m²</t>
  </si>
  <si>
    <t>Pregagem de frente escavação com barra de aço Ø 25 mm -AÇO CA-50</t>
  </si>
  <si>
    <t>10.01.040</t>
  </si>
  <si>
    <t>kg</t>
  </si>
  <si>
    <t>Tela soldada 10x10X5,0 (Q-196) - muro</t>
  </si>
  <si>
    <t>INJEÇÃO DE SOLO/CIMENTO (EXTERNO AO TUBO)</t>
  </si>
  <si>
    <t>Argamassa de cimento e areia, fck = 20 MPa, consumo de cimento 600 kg/m³ - material para injeção em estaca raiz</t>
  </si>
  <si>
    <t>11.11.030</t>
  </si>
  <si>
    <t>Injeção de argamassa de cimento e areia em estaca raiz - sobreconsumo</t>
  </si>
  <si>
    <t>12.07.511</t>
  </si>
  <si>
    <t>REVESTIMENTO INTERNO DE CONCRETO DE CALHA  - 180o TÚNEL Ø 5,0m</t>
  </si>
  <si>
    <t>Execução de concreto projetado - consumo de cimento 350 kg/m³  - Pavimento rígido em concreto armado 180 graus (fck = 40MPa)</t>
  </si>
  <si>
    <t>11.05.120</t>
  </si>
  <si>
    <t>Tela soldada 10x10x4,2mm (Q-92) - calha</t>
  </si>
  <si>
    <t>1.7</t>
  </si>
  <si>
    <t>INSTRUMENTAÇÕES GEOLÓGICO-GEOTÉCNICAS - PINO DE CONVERGÊNCIA</t>
  </si>
  <si>
    <t>1.7.1</t>
  </si>
  <si>
    <t>Mobilização de equipe e equipamentos para execução de
Instrumentação Geotécnica.</t>
  </si>
  <si>
    <t>INSTR1</t>
  </si>
  <si>
    <t>UNIDADE</t>
  </si>
  <si>
    <t>1.7.2</t>
  </si>
  <si>
    <t>Desmobilização de equipe e equipamentos para execução de Instrumentação Geotécnica.</t>
  </si>
  <si>
    <t>INSTR2</t>
  </si>
  <si>
    <t>1.7.3</t>
  </si>
  <si>
    <t>Perfuração em solo para instalação dos instrumentos até Ø 4"</t>
  </si>
  <si>
    <t>INSTR3</t>
  </si>
  <si>
    <t>1.7.4</t>
  </si>
  <si>
    <t>Instalação de equipamento rotativo por ponto</t>
  </si>
  <si>
    <t>INSTR4</t>
  </si>
  <si>
    <t>1.8</t>
  </si>
  <si>
    <t>INSTRUMENTAÇÕES GEOLÓGICO-GEOTÉCNICAS - MARCO REFLETOR</t>
  </si>
  <si>
    <t>1.8.1</t>
  </si>
  <si>
    <t>Instalação Marco Refletor (placa de recalque)</t>
  </si>
  <si>
    <t>INSTR5</t>
  </si>
  <si>
    <t>1.8.2</t>
  </si>
  <si>
    <t xml:space="preserve">Tassômetro </t>
  </si>
  <si>
    <t>INSTR6</t>
  </si>
  <si>
    <t>1.8.3</t>
  </si>
  <si>
    <t>Inclinômetro</t>
  </si>
  <si>
    <t>INSTR7</t>
  </si>
  <si>
    <t>1.8.4</t>
  </si>
  <si>
    <t xml:space="preserve">Fornecimento e Instalação de Pinos de convergência </t>
  </si>
  <si>
    <t>INSTR8</t>
  </si>
  <si>
    <t>1.8.5</t>
  </si>
  <si>
    <t>Fornecimento e instalação de Referencial de Nível Profundo (Benchmark)</t>
  </si>
  <si>
    <t>INSTR9</t>
  </si>
  <si>
    <t>1.8.6</t>
  </si>
  <si>
    <t>Relatório técnico e Marco Relfetor</t>
  </si>
  <si>
    <t>INSTR10</t>
  </si>
  <si>
    <t>BACIA DE DISSIPAÇÃO EM CONCRETO ARMADO NA SAÍDA DA TRAVESSIA</t>
  </si>
  <si>
    <t>DEMOLIÇÕES</t>
  </si>
  <si>
    <t>DEMOLIÇÃO DE LAJES, EM CONCRETO ARMADO, DE FORMA MECANIZADA COM MARTELETE, SEM REAPROVEITAMENTO. AF_09/2023</t>
  </si>
  <si>
    <t>97629</t>
  </si>
  <si>
    <t>REMOÇÃO DE TERRA E REATERRO PARA A BACIA DE DISSIPAÇÃO</t>
  </si>
  <si>
    <t>ESCAVAÇÃO MECANIZADA DE VALA COM PROF. ATÉ 1,5 M (MÉDIA MONTANTE E JUSANTE/UMA COMPOSIÇÃO POR TRECHO), ESCAVADEIRA (0,8 M3), LARG. DE 1,5 M A 2,5 M, EM SOLO DE 2A CATEGORIA, EM LOCAIS COM ALTO NÍVEL DE INTERFERÊNCIA. AF_09/2024</t>
  </si>
  <si>
    <t>102307</t>
  </si>
  <si>
    <t>REATERRO MECANIZADO DE VALA COM MINICARREGADEIRA, COM COMPACTADOR DE SOLOS DE PERCUSSÃO. AF_08/2023</t>
  </si>
  <si>
    <t>104740</t>
  </si>
  <si>
    <t>1.2.4</t>
  </si>
  <si>
    <t>1.2.5</t>
  </si>
  <si>
    <t>FUNDAÇÕES</t>
  </si>
  <si>
    <t xml:space="preserve">PEDRA DE MAO OU PEDRA RACHAO PARA ARRIMO/FUNDACAO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</si>
  <si>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</si>
  <si>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CARGA, MANOBRA E DESCARGA DE SOLOS E MATERIAIS GRANULARES EM CAMINHÃO BASCULANTE 10 M³ - CARGA COM PÁ CARREGADEIRA (CAÇAMBA DE 1,7 A 2,8 M³ / 128 HP) E DESCARGA LIVRE (UNIDADE: M3). AF_07/2020</t>
  </si>
  <si>
    <t>100974</t>
  </si>
  <si>
    <t>ESTRUTURAS DE PAREDES E FUNDO DA BACIA DE DISSIPAÇÃO</t>
  </si>
  <si>
    <t>FABRICAÇÃO, MONTAGEM E DESMONTAGEM DE FÔRMA PARA SAPATA, EM CHAPA DE MADEIRA COMPENSADA RESINADA, E=17 MM, 2 UTILIZAÇÕES. AF_01/2024</t>
  </si>
  <si>
    <t>96538</t>
  </si>
  <si>
    <t>FABRICAÇÃO, MONTAGEM E DESMONTAGEM DE FÔRMA PARA SAPATA, EM MADEIRA SERRADA, E=25 MM, 4 UTILIZAÇÕES. AF_01/2024</t>
  </si>
  <si>
    <t>96535</t>
  </si>
  <si>
    <t>ARMAÇÃO DE ESTRUTURAS DIVERSAS DE CONCRETO ARMADO, EXCETO VIGAS, PILARES, LAJES E FUNDAÇÕES, UTILIZANDO AÇO CA-60 DE 5,0 MM - MONTAGEM. AF_06/2022</t>
  </si>
  <si>
    <t>92915</t>
  </si>
  <si>
    <t>KG</t>
  </si>
  <si>
    <t>ARMAÇÃO DE PILAR OU VIGA DE ESTRUTURA CONVENCIONAL DE CONCRETO ARMADO UTILIZANDO AÇO CA-50 DE 6,3 MM - MONTAGEM. AF_06/2022</t>
  </si>
  <si>
    <t>92760</t>
  </si>
  <si>
    <t>ARMAÇÃO DE PILAR OU VIGA DE ESTRUTURA CONVENCIONAL DE CONCRETO ARMADO UTILIZANDO AÇO CA-50 DE 8,0 MM - MONTAGEM. AF_06/2022</t>
  </si>
  <si>
    <t>92761</t>
  </si>
  <si>
    <t>1.4.6</t>
  </si>
  <si>
    <t>ARMAÇÃO DE PILAR OU VIGA DE ESTRUTURA CONVENCIONAL DE CONCRETO ARMADO UTILIZANDO AÇO CA-50 DE 10,0 MM - MONTAGEM. AF_06/2022</t>
  </si>
  <si>
    <t>92762</t>
  </si>
  <si>
    <t>1.4.7</t>
  </si>
  <si>
    <t>ARMAÇÃO DE PILAR OU VIGA DE ESTRUTURA CONVENCIONAL DE CONCRETO ARMADO UTILIZANDO AÇO CA-50 DE 12,5 MM - MONTAGEM. AF_06/2022</t>
  </si>
  <si>
    <t>92763</t>
  </si>
  <si>
    <t>1.4.8</t>
  </si>
  <si>
    <t>ARMAÇÃO DE PILAR OU VIGA DE ESTRUTURA CONVENCIONAL DE CONCRETO ARMADO UTILIZANDO AÇO CA-50 DE 16,0 MM - MONTAGEM. AF_06/2022</t>
  </si>
  <si>
    <t>92764</t>
  </si>
  <si>
    <t>1.4.9</t>
  </si>
  <si>
    <t xml:space="preserve">CONCRETO USINADO BOMBEAVEL, CLASSE DE RESISTENCIA C40, BRITA 0 E 1, SLUMP = 100 +/- 20 MM, COM BOMBEAMENTO (DISPONIBILIZACAO DE BOMBA), SEM O LANCAMENTO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</si>
  <si>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1.4.10</t>
  </si>
  <si>
    <t xml:space="preserve">CONCRETO USINADO BOMBEAVEL, CLASSE DE RESISTENCIA C25, COM BRITA 0 E 1, SLUMP = 190 +/- 20 MM, EXCLUI SERVICO DE BOMBEAMENTO (NBR 8953)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</si>
  <si>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1.4.11</t>
  </si>
  <si>
    <t>LANÇAMENTO COM USO DE BOMBA, ADENSAMENTO E ACABAMENTO DE CONCRETO EM ESTRUTURAS. AF_02/2022</t>
  </si>
  <si>
    <t>103673</t>
  </si>
  <si>
    <t>1.4.12</t>
  </si>
  <si>
    <t xml:space="preserve">JUNTA DILATACAO ELASTICA PARA CONCRETO (FUGENBAND) O-22, ATE 30 MCA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</si>
  <si>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</si>
  <si>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1.4.13</t>
  </si>
  <si>
    <t>ARGAMASSA TRAÇO 1:1,93 (EM VOLUME DE CIMENTO E AREIA MÉDIA ÚMIDA), FCK 20MPA, PREPARO MECÂNICO COM MISTURADOR DUPLO HORIZONTAL DE ALTA TURBULÊNCIA. AF_03/2020</t>
  </si>
  <si>
    <t>105515</t>
  </si>
  <si>
    <t>1.4.14</t>
  </si>
  <si>
    <t>LIMPEZA DE SUPERFÍCIE COM JATO DE ALTA PRESSÃO. AF_04/2019</t>
  </si>
  <si>
    <t>99814</t>
  </si>
  <si>
    <t>DRENAGEM E ACABAMENTO</t>
  </si>
  <si>
    <t>ENCHIMENTO DE BRITA PARA DRENO, LANÇAMENTO MECANIZADO. AF_07/2021</t>
  </si>
  <si>
    <t>102717</t>
  </si>
  <si>
    <t xml:space="preserve">TUBO DRENO, CORRUGADO, ESPIRALADO, FLEXIVEL, PERFURADO, EM POLIETILENO DE ALTA DENSIDADE (PEAD), DN 65 MM, (2 1/2") PARA DRENAGEM - EM ROLO (NORMA DNIT 093/2006 - EM)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</si>
  <si>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DRENO, CORRUGADO, ESPIRALADO, FLEXIVEL, PERFURADO, EM POLIETILENO DE ALTA DENSIDADE (PEAD), DN 100 MM, (4") PARA DRENAGEM - EM ROLO (NORMA DNIT 093/2006 - E.M)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</si>
  <si>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1.5.4</t>
  </si>
  <si>
    <t>GEOTÊXTIL NÃO TECIDO 100% POLIÉSTER, RESISTÊNCIA A TRAÇÃO DE 9 KN/M (RT - 9), INSTALADO EM DRENO - FORNECIMENTO E INSTALAÇÃO. AF_07/2021</t>
  </si>
  <si>
    <t>102712</t>
  </si>
  <si>
    <t>1.5.5</t>
  </si>
  <si>
    <t>GUINDASTE HIDRÁULICO AUTOPROPELIDO, COM LANÇA TELESCÓPICA 28,80 M, CAPACIDADE MÁXIMA 30 T, POTÊNCIA 97 KW, TRAÇÃO 4 X 4 - MATERIAIS NA OPERAÇÃO. AF_11/2014</t>
  </si>
  <si>
    <t>89271</t>
  </si>
  <si>
    <t>1.5.6</t>
  </si>
  <si>
    <t>OPERADOR DE GUINDASTE COM ENCARGOS COMPLEMENTARES</t>
  </si>
  <si>
    <t>88296</t>
  </si>
  <si>
    <t>1.5.7</t>
  </si>
  <si>
    <t>PLANTIO DE GRAMA BATATAIS EM PLACAS. AF_07/2024</t>
  </si>
  <si>
    <t>98504</t>
  </si>
  <si>
    <t>DIQUE DE CONTENÇÃO PARA DISCIPLINAMENTO DA ÁGUA APÓS A BACIA DE DISSIPAÇÃO</t>
  </si>
  <si>
    <t>2.1</t>
  </si>
  <si>
    <t>2.1.1</t>
  </si>
  <si>
    <t>EXECUÇÃO E COMPACTAÇÃO DE CORPO DE ATERRO (95% DE ENERGIA DO PROCTOR NORMAL) COM SOLO PREDOMINANTEMENTE ARENOSO ESPESSURA 15CM - EXCLUSIVE MATERIAL, ESCAVAÇÃO, CARGA E TRANSPORTE. AF_09/2024</t>
  </si>
  <si>
    <t>96386</t>
  </si>
  <si>
    <t>2.1.2</t>
  </si>
  <si>
    <t>PROTEÇÃO SUPERFICIAL DE CANAL EM GABIÃO TIPO COLCHÃO, ALTURA DE 23 CENTÍMETROS, ENCHIMENTO COM PEDRA DE MÃO TIPO RACHÃO - FORNECIMENTO E EXECUÇÃO. AF_03/2024</t>
  </si>
  <si>
    <t>92756</t>
  </si>
  <si>
    <t>2.1.3</t>
  </si>
  <si>
    <t>RECOMPOSIÇÃO DO ACESSO À OBRA CEDIDO PELA CUTRALE</t>
  </si>
  <si>
    <t>3.1</t>
  </si>
  <si>
    <t>3.1.1</t>
  </si>
  <si>
    <t>EXECUÇÃO DE PAVIMENTO EM PISO INTERTRAVADO, COM BLOCO SEXTAVADO DE 25 X 25 CM, ESPESSURA 10 CM. AF_10/2022</t>
  </si>
  <si>
    <t>92395</t>
  </si>
  <si>
    <t>3.1.2</t>
  </si>
  <si>
    <t xml:space="preserve">MUDA DE ARVORE ORNAMENTAL, OITI/AROEIRA SALSA/ANGICO/IPE/JACARANDA OU EQUIVALENTE DA REGIAO, H= *2*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</si>
  <si>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UN    </t>
  </si>
  <si>
    <t>3.1.3</t>
  </si>
  <si>
    <t>PLANTIO DE ÁRVORE ORNAMENTAL COM ALTURA DE MUDA MAIOR QUE 2,00 M E MENOR OU IGUAL A 4,00 M . AF_07/2024</t>
  </si>
  <si>
    <t>98511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</si>
</sst>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_ ;[Red]\-#,##0.00\ "/>
    <numFmt numFmtId="165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 Light"/>
      <family val="2"/>
    </font>
    <font>
      <sz val="9"/>
      <name val="Calibri Light"/>
      <family val="2"/>
    </font>
    <font>
      <sz val="10"/>
      <color indexed="8"/>
      <name val="Arial"/>
      <family val="2"/>
    </font>
    <font>
      <b/>
      <sz val="9"/>
      <color rgb="FFFF0000"/>
      <name val="Calibri Light"/>
      <family val="2"/>
    </font>
    <font>
      <b/>
      <sz val="9"/>
      <color theme="0"/>
      <name val="Calibri Light"/>
      <family val="2"/>
    </font>
    <font>
      <sz val="10"/>
      <name val="Arial"/>
      <family val="2"/>
    </font>
    <font>
      <sz val="9"/>
      <color indexed="8"/>
      <name val="Calibri Light"/>
      <family val="2"/>
    </font>
    <font>
      <b/>
      <sz val="9"/>
      <color indexed="8"/>
      <name val="Calibri Light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 style="medium">
        <color indexed="64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dashed">
        <color indexed="8"/>
      </top>
      <bottom style="dashed">
        <color indexed="8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165" fontId="7" fillId="0" borderId="0" applyFont="0" applyFill="0" applyBorder="0" applyAlignment="0" applyProtection="0"/>
    <xf numFmtId="0" fontId="7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right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3" applyFont="1" applyBorder="1" applyAlignment="1">
      <alignment horizontal="left" vertical="center"/>
    </xf>
    <xf numFmtId="49" fontId="3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44" fontId="2" fillId="0" borderId="9" xfId="1" applyFont="1" applyBorder="1" applyAlignment="1">
      <alignment horizontal="left" vertical="center"/>
    </xf>
    <xf numFmtId="44" fontId="3" fillId="0" borderId="10" xfId="1" applyFont="1" applyBorder="1" applyAlignment="1">
      <alignment vertical="center" wrapText="1"/>
    </xf>
    <xf numFmtId="44" fontId="2" fillId="0" borderId="11" xfId="1" applyFont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3" applyFont="1" applyBorder="1" applyAlignment="1">
      <alignment horizontal="left" vertical="center"/>
    </xf>
    <xf numFmtId="49" fontId="3" fillId="0" borderId="14" xfId="0" applyNumberFormat="1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44" fontId="2" fillId="0" borderId="13" xfId="1" applyFont="1" applyBorder="1" applyAlignment="1">
      <alignment horizontal="left" vertical="center"/>
    </xf>
    <xf numFmtId="44" fontId="3" fillId="0" borderId="14" xfId="1" applyFont="1" applyBorder="1" applyAlignment="1">
      <alignment vertical="center" wrapText="1"/>
    </xf>
    <xf numFmtId="44" fontId="2" fillId="0" borderId="15" xfId="1" applyFont="1" applyBorder="1" applyAlignment="1">
      <alignment horizontal="left" vertical="center"/>
    </xf>
    <xf numFmtId="0" fontId="3" fillId="3" borderId="16" xfId="0" applyFont="1" applyFill="1" applyBorder="1" applyAlignment="1">
      <alignment horizontal="center" vertical="center" wrapText="1"/>
    </xf>
    <xf numFmtId="0" fontId="2" fillId="3" borderId="17" xfId="3" applyFont="1" applyFill="1" applyBorder="1" applyAlignment="1">
      <alignment horizontal="left" vertical="center" wrapText="1"/>
    </xf>
    <xf numFmtId="165" fontId="3" fillId="3" borderId="18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right" vertical="center" wrapText="1"/>
    </xf>
    <xf numFmtId="10" fontId="2" fillId="3" borderId="18" xfId="2" applyNumberFormat="1" applyFont="1" applyFill="1" applyBorder="1" applyAlignment="1">
      <alignment horizontal="right" vertical="center" wrapText="1"/>
    </xf>
    <xf numFmtId="165" fontId="3" fillId="3" borderId="18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3" fillId="0" borderId="20" xfId="0" applyFont="1" applyBorder="1" applyAlignment="1">
      <alignment horizontal="right" vertical="center" wrapText="1"/>
    </xf>
    <xf numFmtId="10" fontId="2" fillId="0" borderId="21" xfId="0" applyNumberFormat="1" applyFont="1" applyBorder="1" applyAlignment="1">
      <alignment horizontal="left" vertical="center" wrapText="1"/>
    </xf>
    <xf numFmtId="10" fontId="2" fillId="0" borderId="2" xfId="2" applyNumberFormat="1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 wrapText="1"/>
    </xf>
    <xf numFmtId="9" fontId="2" fillId="0" borderId="3" xfId="0" applyNumberFormat="1" applyFont="1" applyBorder="1" applyAlignment="1">
      <alignment horizontal="righ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23" xfId="0" applyFont="1" applyBorder="1" applyAlignment="1">
      <alignment horizontal="right" vertical="center" wrapText="1"/>
    </xf>
    <xf numFmtId="10" fontId="2" fillId="0" borderId="24" xfId="0" applyNumberFormat="1" applyFont="1" applyBorder="1" applyAlignment="1">
      <alignment horizontal="left" vertical="center" wrapText="1"/>
    </xf>
    <xf numFmtId="10" fontId="2" fillId="0" borderId="18" xfId="2" applyNumberFormat="1" applyFont="1" applyBorder="1" applyAlignment="1">
      <alignment vertical="center" wrapText="1"/>
    </xf>
    <xf numFmtId="43" fontId="3" fillId="0" borderId="24" xfId="0" applyNumberFormat="1" applyFont="1" applyBorder="1" applyAlignment="1">
      <alignment vertical="center" wrapText="1"/>
    </xf>
    <xf numFmtId="165" fontId="3" fillId="0" borderId="24" xfId="4" applyFont="1" applyBorder="1" applyAlignment="1">
      <alignment horizontal="right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49" fontId="2" fillId="2" borderId="25" xfId="0" applyNumberFormat="1" applyFont="1" applyFill="1" applyBorder="1" applyAlignment="1">
      <alignment horizontal="center" vertical="center" wrapText="1"/>
    </xf>
    <xf numFmtId="10" fontId="2" fillId="2" borderId="24" xfId="2" applyNumberFormat="1" applyFont="1" applyFill="1" applyBorder="1" applyAlignment="1">
      <alignment horizontal="center" vertical="center" wrapText="1"/>
    </xf>
    <xf numFmtId="164" fontId="2" fillId="2" borderId="26" xfId="0" applyNumberFormat="1" applyFont="1" applyFill="1" applyBorder="1" applyAlignment="1">
      <alignment horizontal="center" vertical="center" wrapText="1"/>
    </xf>
    <xf numFmtId="0" fontId="6" fillId="4" borderId="4" xfId="5" applyFont="1" applyFill="1" applyBorder="1" applyAlignment="1">
      <alignment horizontal="center" vertical="center" wrapText="1"/>
    </xf>
    <xf numFmtId="0" fontId="6" fillId="4" borderId="5" xfId="5" applyFont="1" applyFill="1" applyBorder="1" applyAlignment="1">
      <alignment horizontal="left" vertical="center"/>
    </xf>
    <xf numFmtId="49" fontId="6" fillId="4" borderId="5" xfId="5" applyNumberFormat="1" applyFont="1" applyFill="1" applyBorder="1" applyAlignment="1">
      <alignment horizontal="center" vertical="center" wrapText="1"/>
    </xf>
    <xf numFmtId="0" fontId="6" fillId="4" borderId="5" xfId="5" applyFont="1" applyFill="1" applyBorder="1" applyAlignment="1">
      <alignment horizontal="center" vertical="center" wrapText="1"/>
    </xf>
    <xf numFmtId="0" fontId="2" fillId="4" borderId="5" xfId="5" applyFont="1" applyFill="1" applyBorder="1" applyAlignment="1">
      <alignment horizontal="center" vertical="center" wrapText="1"/>
    </xf>
    <xf numFmtId="43" fontId="6" fillId="4" borderId="5" xfId="5" applyNumberFormat="1" applyFont="1" applyFill="1" applyBorder="1" applyAlignment="1">
      <alignment horizontal="center" vertical="center" wrapText="1"/>
    </xf>
    <xf numFmtId="43" fontId="6" fillId="4" borderId="7" xfId="5" applyNumberFormat="1" applyFont="1" applyFill="1" applyBorder="1" applyAlignment="1">
      <alignment horizontal="center" vertical="center" wrapText="1"/>
    </xf>
    <xf numFmtId="0" fontId="6" fillId="5" borderId="4" xfId="5" applyFont="1" applyFill="1" applyBorder="1" applyAlignment="1">
      <alignment horizontal="center" vertical="center" wrapText="1"/>
    </xf>
    <xf numFmtId="0" fontId="6" fillId="5" borderId="5" xfId="5" applyFont="1" applyFill="1" applyBorder="1" applyAlignment="1">
      <alignment horizontal="left" vertical="center" wrapText="1"/>
    </xf>
    <xf numFmtId="49" fontId="6" fillId="5" borderId="5" xfId="5" applyNumberFormat="1" applyFont="1" applyFill="1" applyBorder="1" applyAlignment="1">
      <alignment horizontal="center" vertical="center" wrapText="1"/>
    </xf>
    <xf numFmtId="0" fontId="6" fillId="5" borderId="5" xfId="5" applyFont="1" applyFill="1" applyBorder="1" applyAlignment="1">
      <alignment horizontal="center" vertical="center" wrapText="1"/>
    </xf>
    <xf numFmtId="0" fontId="2" fillId="5" borderId="5" xfId="5" applyFont="1" applyFill="1" applyBorder="1" applyAlignment="1">
      <alignment horizontal="center" vertical="center" wrapText="1"/>
    </xf>
    <xf numFmtId="43" fontId="6" fillId="5" borderId="5" xfId="5" applyNumberFormat="1" applyFont="1" applyFill="1" applyBorder="1" applyAlignment="1">
      <alignment horizontal="center" vertical="center" wrapText="1"/>
    </xf>
    <xf numFmtId="43" fontId="6" fillId="5" borderId="7" xfId="5" applyNumberFormat="1" applyFont="1" applyFill="1" applyBorder="1" applyAlignment="1">
      <alignment horizontal="center" vertical="center" wrapText="1"/>
    </xf>
    <xf numFmtId="0" fontId="2" fillId="6" borderId="27" xfId="6" applyFont="1" applyFill="1" applyBorder="1" applyAlignment="1">
      <alignment horizontal="center" vertical="center" wrapText="1"/>
    </xf>
    <xf numFmtId="0" fontId="2" fillId="6" borderId="28" xfId="6" applyFont="1" applyFill="1" applyBorder="1" applyAlignment="1">
      <alignment horizontal="left" vertical="center" wrapText="1"/>
    </xf>
    <xf numFmtId="49" fontId="2" fillId="6" borderId="28" xfId="6" applyNumberFormat="1" applyFont="1" applyFill="1" applyBorder="1" applyAlignment="1">
      <alignment horizontal="left" vertical="center" wrapText="1"/>
    </xf>
    <xf numFmtId="0" fontId="2" fillId="6" borderId="28" xfId="6" applyFont="1" applyFill="1" applyBorder="1" applyAlignment="1">
      <alignment horizontal="center" vertical="center" wrapText="1"/>
    </xf>
    <xf numFmtId="165" fontId="3" fillId="6" borderId="28" xfId="7" applyFont="1" applyFill="1" applyBorder="1" applyAlignment="1">
      <alignment horizontal="right" vertical="center" wrapText="1"/>
    </xf>
    <xf numFmtId="165" fontId="3" fillId="6" borderId="29" xfId="7" applyFont="1" applyFill="1" applyBorder="1" applyAlignment="1">
      <alignment horizontal="right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30" xfId="6" applyFont="1" applyBorder="1" applyAlignment="1">
      <alignment horizontal="left" vertical="center" wrapText="1"/>
    </xf>
    <xf numFmtId="49" fontId="3" fillId="0" borderId="31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horizontal="center" vertical="center" wrapText="1"/>
    </xf>
    <xf numFmtId="4" fontId="3" fillId="0" borderId="30" xfId="0" applyNumberFormat="1" applyFont="1" applyBorder="1" applyAlignment="1">
      <alignment vertical="center" wrapText="1"/>
    </xf>
    <xf numFmtId="4" fontId="3" fillId="0" borderId="30" xfId="0" applyNumberFormat="1" applyFont="1" applyBorder="1" applyAlignment="1">
      <alignment horizontal="right" vertical="center" wrapText="1"/>
    </xf>
    <xf numFmtId="164" fontId="3" fillId="0" borderId="30" xfId="0" applyNumberFormat="1" applyFont="1" applyBorder="1" applyAlignment="1">
      <alignment horizontal="right" vertical="center" wrapText="1"/>
    </xf>
    <xf numFmtId="10" fontId="3" fillId="0" borderId="30" xfId="2" applyNumberFormat="1" applyFont="1" applyBorder="1" applyAlignment="1">
      <alignment horizontal="right" vertical="center" wrapText="1"/>
    </xf>
    <xf numFmtId="4" fontId="3" fillId="7" borderId="30" xfId="4" applyNumberFormat="1" applyFont="1" applyFill="1" applyBorder="1" applyAlignment="1">
      <alignment horizontal="right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0" fontId="2" fillId="2" borderId="32" xfId="6" applyFont="1" applyFill="1" applyBorder="1" applyAlignment="1">
      <alignment horizontal="center" vertical="center" wrapText="1"/>
    </xf>
    <xf numFmtId="0" fontId="2" fillId="2" borderId="33" xfId="6" applyFont="1" applyFill="1" applyBorder="1" applyAlignment="1">
      <alignment horizontal="left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2" fillId="2" borderId="33" xfId="6" applyFont="1" applyFill="1" applyBorder="1" applyAlignment="1">
      <alignment horizontal="center" vertical="center" wrapText="1"/>
    </xf>
    <xf numFmtId="165" fontId="3" fillId="2" borderId="33" xfId="7" applyFont="1" applyFill="1" applyBorder="1" applyAlignment="1">
      <alignment horizontal="right" vertical="center" wrapText="1"/>
    </xf>
    <xf numFmtId="164" fontId="9" fillId="2" borderId="34" xfId="0" applyNumberFormat="1" applyFont="1" applyFill="1" applyBorder="1" applyAlignment="1">
      <alignment horizontal="right" vertical="center" wrapText="1"/>
    </xf>
    <xf numFmtId="10" fontId="9" fillId="2" borderId="33" xfId="2" applyNumberFormat="1" applyFont="1" applyFill="1" applyBorder="1" applyAlignment="1">
      <alignment horizontal="right" vertical="center" wrapText="1"/>
    </xf>
    <xf numFmtId="164" fontId="9" fillId="2" borderId="33" xfId="0" applyNumberFormat="1" applyFont="1" applyFill="1" applyBorder="1" applyAlignment="1">
      <alignment horizontal="right" vertical="center" wrapText="1"/>
    </xf>
    <xf numFmtId="164" fontId="9" fillId="8" borderId="35" xfId="0" applyNumberFormat="1" applyFont="1" applyFill="1" applyBorder="1" applyAlignment="1">
      <alignment horizontal="right" vertical="center" wrapText="1"/>
    </xf>
    <xf numFmtId="0" fontId="3" fillId="0" borderId="36" xfId="8" applyFont="1" applyBorder="1" applyAlignment="1">
      <alignment horizontal="center" vertical="center" wrapText="1"/>
    </xf>
    <xf numFmtId="0" fontId="2" fillId="6" borderId="28" xfId="6" applyFont="1" applyFill="1" applyBorder="1" applyAlignment="1">
      <alignment horizontal="left" vertical="center"/>
    </xf>
    <xf numFmtId="0" fontId="6" fillId="5" borderId="5" xfId="5" applyFont="1" applyFill="1" applyBorder="1" applyAlignment="1">
      <alignment horizontal="left" vertical="center"/>
    </xf>
    <xf numFmtId="0" fontId="2" fillId="6" borderId="22" xfId="6" applyFont="1" applyFill="1" applyBorder="1" applyAlignment="1">
      <alignment horizontal="center" vertical="center" wrapText="1"/>
    </xf>
    <xf numFmtId="0" fontId="2" fillId="6" borderId="0" xfId="6" applyFont="1" applyFill="1" applyAlignment="1">
      <alignment horizontal="left" vertical="center"/>
    </xf>
    <xf numFmtId="49" fontId="2" fillId="6" borderId="0" xfId="6" applyNumberFormat="1" applyFont="1" applyFill="1" applyAlignment="1">
      <alignment horizontal="left" vertical="center" wrapText="1"/>
    </xf>
    <xf numFmtId="0" fontId="2" fillId="6" borderId="0" xfId="6" applyFont="1" applyFill="1" applyAlignment="1">
      <alignment horizontal="center" vertical="center" wrapText="1"/>
    </xf>
    <xf numFmtId="165" fontId="3" fillId="6" borderId="0" xfId="7" applyFont="1" applyFill="1" applyBorder="1" applyAlignment="1">
      <alignment horizontal="right" vertical="center" wrapText="1"/>
    </xf>
    <xf numFmtId="49" fontId="3" fillId="0" borderId="36" xfId="8" applyNumberFormat="1" applyFont="1" applyBorder="1" applyAlignment="1">
      <alignment horizontal="center" vertical="center" wrapText="1"/>
    </xf>
    <xf numFmtId="49" fontId="3" fillId="0" borderId="30" xfId="6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horizontal="center" vertical="center" wrapText="1"/>
    </xf>
    <xf numFmtId="165" fontId="3" fillId="0" borderId="0" xfId="4" applyFont="1" applyAlignment="1">
      <alignment horizontal="right" vertical="center" wrapText="1"/>
    </xf>
    <xf numFmtId="10" fontId="3" fillId="0" borderId="0" xfId="2" applyNumberFormat="1" applyFont="1" applyAlignment="1">
      <alignment horizontal="right" vertical="center" wrapText="1"/>
    </xf>
    <xf numFmtId="4" fontId="3" fillId="0" borderId="0" xfId="4" applyNumberFormat="1" applyFont="1" applyAlignment="1">
      <alignment horizontal="right" vertical="center" wrapText="1"/>
    </xf>
  </cellXfs>
  <cellStyles count="9">
    <cellStyle name="Moeda" xfId="1" builtinId="4"/>
    <cellStyle name="Normal" xfId="0" builtinId="0"/>
    <cellStyle name="Normal 2 13" xfId="8" xr:uid="{029CA738-2182-4CEA-8254-EE1BFBA1DBCD}"/>
    <cellStyle name="Normal_EPAR, EEE01 e LR_EEE01" xfId="6" xr:uid="{46C1A3B2-EE55-457A-B743-152D8D517DAA}"/>
    <cellStyle name="Normal_Plan1" xfId="5" xr:uid="{4E60216A-3DDB-4490-843C-85EEA06649D4}"/>
    <cellStyle name="Normal_Sheet1" xfId="3" xr:uid="{BB19ADB0-2367-4B0E-BE3D-1D5ED3CF1628}"/>
    <cellStyle name="Porcentagem" xfId="2" builtinId="5"/>
    <cellStyle name="Separador de milhares 2" xfId="7" xr:uid="{7A4AB128-7C55-4E75-933A-ECDDBD3616AB}"/>
    <cellStyle name="Vírgula 2" xfId="4" xr:uid="{9A7BB7DF-C1CA-43BF-8414-0F835F933648}"/>
  </cellStyles>
  <dxfs count="1">
    <dxf>
      <fill>
        <patternFill>
          <bgColor indexed="4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A0E1-EE1C-4CB8-B840-BF7DA25781D1}">
  <dimension ref="A1:J147"/>
  <sheetViews>
    <sheetView tabSelected="1" workbookViewId="0">
      <selection activeCell="N7" sqref="N7"/>
    </sheetView>
  </sheetViews>
  <sheetFormatPr defaultRowHeight="15" x14ac:dyDescent="0.25"/>
  <cols>
    <col min="1" max="1" width="7.28515625" style="103" customWidth="1"/>
    <col min="2" max="2" width="46.28515625" style="104" customWidth="1"/>
    <col min="3" max="3" width="13.28515625" style="102" customWidth="1"/>
    <col min="4" max="4" width="8" style="103" customWidth="1"/>
    <col min="5" max="5" width="9.85546875" style="103" customWidth="1"/>
    <col min="6" max="6" width="14.140625" style="106" customWidth="1"/>
    <col min="7" max="7" width="19.85546875" style="106" customWidth="1"/>
    <col min="8" max="8" width="9.28515625" style="107" customWidth="1"/>
    <col min="9" max="9" width="11.42578125" style="108" customWidth="1"/>
    <col min="10" max="10" width="18.85546875" style="106" bestFit="1" customWidth="1"/>
  </cols>
  <sheetData>
    <row r="1" spans="1:10" ht="15.75" thickBo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</row>
    <row r="2" spans="1:10" ht="23.25" customHeight="1" thickBot="1" x14ac:dyDescent="0.3">
      <c r="A2" s="4" t="s">
        <v>1</v>
      </c>
      <c r="B2" s="5"/>
      <c r="C2" s="6"/>
      <c r="D2" s="7"/>
      <c r="E2" s="8"/>
      <c r="F2" s="9"/>
      <c r="G2" s="10" t="s">
        <v>2</v>
      </c>
      <c r="H2" s="11" t="s">
        <v>3</v>
      </c>
      <c r="I2" s="12"/>
      <c r="J2" s="10" t="s">
        <v>4</v>
      </c>
    </row>
    <row r="3" spans="1:10" x14ac:dyDescent="0.25">
      <c r="A3" s="13" t="s">
        <v>5</v>
      </c>
      <c r="B3" s="14" t="s">
        <v>6</v>
      </c>
      <c r="C3" s="15"/>
      <c r="D3" s="16"/>
      <c r="E3" s="17"/>
      <c r="F3" s="17"/>
      <c r="G3" s="18"/>
      <c r="H3" s="19"/>
      <c r="I3" s="19"/>
      <c r="J3" s="20"/>
    </row>
    <row r="4" spans="1:10" x14ac:dyDescent="0.25">
      <c r="A4" s="21" t="s">
        <v>7</v>
      </c>
      <c r="B4" s="22" t="s">
        <v>8</v>
      </c>
      <c r="C4" s="23"/>
      <c r="D4" s="24"/>
      <c r="E4" s="25"/>
      <c r="F4" s="25"/>
      <c r="G4" s="26"/>
      <c r="H4" s="27"/>
      <c r="I4" s="27"/>
      <c r="J4" s="28"/>
    </row>
    <row r="5" spans="1:10" x14ac:dyDescent="0.25">
      <c r="A5" s="21" t="s">
        <v>9</v>
      </c>
      <c r="B5" s="22" t="s">
        <v>10</v>
      </c>
      <c r="C5" s="23"/>
      <c r="D5" s="24"/>
      <c r="E5" s="25"/>
      <c r="F5" s="25"/>
      <c r="G5" s="26"/>
      <c r="H5" s="27"/>
      <c r="I5" s="27"/>
      <c r="J5" s="28"/>
    </row>
    <row r="6" spans="1:10" ht="15.75" thickBot="1" x14ac:dyDescent="0.3">
      <c r="A6" s="29"/>
      <c r="B6" s="30" t="s">
        <v>11</v>
      </c>
      <c r="C6" s="30"/>
      <c r="D6" s="30"/>
      <c r="E6" s="30"/>
      <c r="F6" s="31"/>
      <c r="G6" s="32"/>
      <c r="H6" s="33"/>
      <c r="I6" s="34"/>
      <c r="J6" s="32"/>
    </row>
    <row r="7" spans="1:10" x14ac:dyDescent="0.25">
      <c r="A7" s="35"/>
      <c r="B7" s="36"/>
      <c r="C7" s="36"/>
      <c r="D7" s="36"/>
      <c r="E7" s="36"/>
      <c r="F7" s="37" t="s">
        <v>12</v>
      </c>
      <c r="G7" s="38"/>
      <c r="H7" s="39"/>
      <c r="I7" s="40"/>
      <c r="J7" s="41"/>
    </row>
    <row r="8" spans="1:10" ht="15.75" thickBot="1" x14ac:dyDescent="0.3">
      <c r="A8" s="42"/>
      <c r="B8" s="43"/>
      <c r="C8" s="43"/>
      <c r="D8" s="43"/>
      <c r="E8" s="43"/>
      <c r="F8" s="44" t="s">
        <v>13</v>
      </c>
      <c r="G8" s="45"/>
      <c r="H8" s="46"/>
      <c r="I8" s="47"/>
      <c r="J8" s="48"/>
    </row>
    <row r="9" spans="1:10" ht="36.75" thickBot="1" x14ac:dyDescent="0.3">
      <c r="A9" s="10" t="s">
        <v>1</v>
      </c>
      <c r="B9" s="49" t="s">
        <v>14</v>
      </c>
      <c r="C9" s="50" t="s">
        <v>15</v>
      </c>
      <c r="D9" s="49" t="s">
        <v>16</v>
      </c>
      <c r="E9" s="49" t="s">
        <v>17</v>
      </c>
      <c r="F9" s="10" t="s">
        <v>18</v>
      </c>
      <c r="G9" s="10" t="s">
        <v>19</v>
      </c>
      <c r="H9" s="51" t="s">
        <v>20</v>
      </c>
      <c r="I9" s="52" t="s">
        <v>21</v>
      </c>
      <c r="J9" s="49" t="s">
        <v>22</v>
      </c>
    </row>
    <row r="10" spans="1:10" ht="15.75" thickBot="1" x14ac:dyDescent="0.3">
      <c r="A10" s="53" t="s">
        <v>5</v>
      </c>
      <c r="B10" s="54" t="s">
        <v>23</v>
      </c>
      <c r="C10" s="55"/>
      <c r="D10" s="56"/>
      <c r="E10" s="57"/>
      <c r="F10" s="56"/>
      <c r="G10" s="58"/>
      <c r="H10" s="56"/>
      <c r="I10" s="56"/>
      <c r="J10" s="59"/>
    </row>
    <row r="11" spans="1:10" ht="15.75" thickBot="1" x14ac:dyDescent="0.3">
      <c r="A11" s="60">
        <v>1</v>
      </c>
      <c r="B11" s="61" t="s">
        <v>6</v>
      </c>
      <c r="C11" s="62"/>
      <c r="D11" s="63"/>
      <c r="E11" s="64"/>
      <c r="F11" s="63"/>
      <c r="G11" s="65"/>
      <c r="H11" s="63"/>
      <c r="I11" s="63"/>
      <c r="J11" s="66"/>
    </row>
    <row r="12" spans="1:10" x14ac:dyDescent="0.25">
      <c r="A12" s="67" t="s">
        <v>24</v>
      </c>
      <c r="B12" s="68" t="s">
        <v>25</v>
      </c>
      <c r="C12" s="69"/>
      <c r="D12" s="70"/>
      <c r="E12" s="71"/>
      <c r="F12" s="71"/>
      <c r="G12" s="71"/>
      <c r="H12" s="71"/>
      <c r="I12" s="71"/>
      <c r="J12" s="72"/>
    </row>
    <row r="13" spans="1:10" x14ac:dyDescent="0.25">
      <c r="A13" s="73" t="s">
        <v>26</v>
      </c>
      <c r="B13" s="74" t="s">
        <v>27</v>
      </c>
      <c r="C13" s="75" t="s">
        <v>28</v>
      </c>
      <c r="D13" s="76" t="s">
        <v>29</v>
      </c>
      <c r="E13" s="77">
        <v>1</v>
      </c>
      <c r="F13" s="78"/>
      <c r="G13" s="79"/>
      <c r="H13" s="80"/>
      <c r="I13" s="81"/>
      <c r="J13" s="82"/>
    </row>
    <row r="14" spans="1:10" x14ac:dyDescent="0.25">
      <c r="A14" s="73" t="s">
        <v>30</v>
      </c>
      <c r="B14" s="74" t="s">
        <v>31</v>
      </c>
      <c r="C14" s="75" t="s">
        <v>32</v>
      </c>
      <c r="D14" s="76" t="s">
        <v>29</v>
      </c>
      <c r="E14" s="77">
        <v>1</v>
      </c>
      <c r="F14" s="78"/>
      <c r="G14" s="79"/>
      <c r="H14" s="80"/>
      <c r="I14" s="81"/>
      <c r="J14" s="82"/>
    </row>
    <row r="15" spans="1:10" ht="36" x14ac:dyDescent="0.25">
      <c r="A15" s="73" t="s">
        <v>33</v>
      </c>
      <c r="B15" s="74" t="s">
        <v>34</v>
      </c>
      <c r="C15" s="75">
        <v>10779</v>
      </c>
      <c r="D15" s="76" t="s">
        <v>35</v>
      </c>
      <c r="E15" s="77">
        <v>8</v>
      </c>
      <c r="F15" s="78"/>
      <c r="G15" s="79"/>
      <c r="H15" s="80"/>
      <c r="I15" s="81"/>
      <c r="J15" s="82"/>
    </row>
    <row r="16" spans="1:10" ht="36" x14ac:dyDescent="0.25">
      <c r="A16" s="73" t="s">
        <v>36</v>
      </c>
      <c r="B16" s="74" t="s">
        <v>37</v>
      </c>
      <c r="C16" s="75">
        <v>10776</v>
      </c>
      <c r="D16" s="76" t="s">
        <v>35</v>
      </c>
      <c r="E16" s="77">
        <v>8</v>
      </c>
      <c r="F16" s="78"/>
      <c r="G16" s="79"/>
      <c r="H16" s="80"/>
      <c r="I16" s="81"/>
      <c r="J16" s="82"/>
    </row>
    <row r="17" spans="1:10" x14ac:dyDescent="0.25">
      <c r="A17" s="73" t="s">
        <v>38</v>
      </c>
      <c r="B17" s="74" t="s">
        <v>39</v>
      </c>
      <c r="C17" s="75">
        <v>41096</v>
      </c>
      <c r="D17" s="76" t="s">
        <v>35</v>
      </c>
      <c r="E17" s="77">
        <v>24</v>
      </c>
      <c r="F17" s="78"/>
      <c r="G17" s="79"/>
      <c r="H17" s="80"/>
      <c r="I17" s="81"/>
      <c r="J17" s="82"/>
    </row>
    <row r="18" spans="1:10" x14ac:dyDescent="0.25">
      <c r="A18" s="83"/>
      <c r="B18" s="84" t="s">
        <v>40</v>
      </c>
      <c r="C18" s="85"/>
      <c r="D18" s="86"/>
      <c r="E18" s="87"/>
      <c r="F18" s="87"/>
      <c r="G18" s="88"/>
      <c r="H18" s="89"/>
      <c r="I18" s="90"/>
      <c r="J18" s="91"/>
    </row>
    <row r="19" spans="1:10" x14ac:dyDescent="0.25">
      <c r="A19" s="67" t="s">
        <v>41</v>
      </c>
      <c r="B19" s="68" t="s">
        <v>42</v>
      </c>
      <c r="C19" s="69"/>
      <c r="D19" s="70"/>
      <c r="E19" s="71"/>
      <c r="F19" s="71"/>
      <c r="G19" s="71"/>
      <c r="H19" s="71"/>
      <c r="I19" s="71"/>
      <c r="J19" s="72"/>
    </row>
    <row r="20" spans="1:10" x14ac:dyDescent="0.25">
      <c r="A20" s="73" t="s">
        <v>43</v>
      </c>
      <c r="B20" s="74" t="s">
        <v>44</v>
      </c>
      <c r="C20" s="92" t="s">
        <v>45</v>
      </c>
      <c r="D20" s="76" t="s">
        <v>46</v>
      </c>
      <c r="E20" s="77">
        <v>638</v>
      </c>
      <c r="F20" s="78"/>
      <c r="G20" s="79"/>
      <c r="H20" s="80"/>
      <c r="I20" s="81"/>
      <c r="J20" s="82"/>
    </row>
    <row r="21" spans="1:10" x14ac:dyDescent="0.25">
      <c r="A21" s="73" t="s">
        <v>47</v>
      </c>
      <c r="B21" s="74" t="s">
        <v>48</v>
      </c>
      <c r="C21" s="92">
        <v>244</v>
      </c>
      <c r="D21" s="76" t="s">
        <v>49</v>
      </c>
      <c r="E21" s="77">
        <v>638</v>
      </c>
      <c r="F21" s="78"/>
      <c r="G21" s="79"/>
      <c r="H21" s="80"/>
      <c r="I21" s="81"/>
      <c r="J21" s="82"/>
    </row>
    <row r="22" spans="1:10" ht="36" x14ac:dyDescent="0.25">
      <c r="A22" s="73" t="s">
        <v>50</v>
      </c>
      <c r="B22" s="74" t="s">
        <v>51</v>
      </c>
      <c r="C22" s="75" t="s">
        <v>52</v>
      </c>
      <c r="D22" s="76" t="s">
        <v>53</v>
      </c>
      <c r="E22" s="77">
        <v>18</v>
      </c>
      <c r="F22" s="78"/>
      <c r="G22" s="79"/>
      <c r="H22" s="80"/>
      <c r="I22" s="81"/>
      <c r="J22" s="82"/>
    </row>
    <row r="23" spans="1:10" x14ac:dyDescent="0.25">
      <c r="A23" s="83"/>
      <c r="B23" s="84" t="s">
        <v>40</v>
      </c>
      <c r="C23" s="85"/>
      <c r="D23" s="86"/>
      <c r="E23" s="87"/>
      <c r="F23" s="87"/>
      <c r="G23" s="88"/>
      <c r="H23" s="89"/>
      <c r="I23" s="90"/>
      <c r="J23" s="91"/>
    </row>
    <row r="24" spans="1:10" x14ac:dyDescent="0.25">
      <c r="A24" s="67" t="s">
        <v>54</v>
      </c>
      <c r="B24" s="93" t="s">
        <v>55</v>
      </c>
      <c r="C24" s="69"/>
      <c r="D24" s="70"/>
      <c r="E24" s="71"/>
      <c r="F24" s="71"/>
      <c r="G24" s="71"/>
      <c r="H24" s="71"/>
      <c r="I24" s="71"/>
      <c r="J24" s="72"/>
    </row>
    <row r="25" spans="1:10" x14ac:dyDescent="0.25">
      <c r="A25" s="73" t="s">
        <v>56</v>
      </c>
      <c r="B25" s="74" t="s">
        <v>57</v>
      </c>
      <c r="C25" s="92" t="s">
        <v>58</v>
      </c>
      <c r="D25" s="76" t="s">
        <v>59</v>
      </c>
      <c r="E25" s="77">
        <v>50</v>
      </c>
      <c r="F25" s="78"/>
      <c r="G25" s="79"/>
      <c r="H25" s="80"/>
      <c r="I25" s="81"/>
      <c r="J25" s="82"/>
    </row>
    <row r="26" spans="1:10" x14ac:dyDescent="0.25">
      <c r="A26" s="83"/>
      <c r="B26" s="84" t="s">
        <v>40</v>
      </c>
      <c r="C26" s="85"/>
      <c r="D26" s="86"/>
      <c r="E26" s="87"/>
      <c r="F26" s="87"/>
      <c r="G26" s="88"/>
      <c r="H26" s="89"/>
      <c r="I26" s="90"/>
      <c r="J26" s="91"/>
    </row>
    <row r="27" spans="1:10" x14ac:dyDescent="0.25">
      <c r="A27" s="67" t="s">
        <v>60</v>
      </c>
      <c r="B27" s="93" t="s">
        <v>61</v>
      </c>
      <c r="C27" s="69"/>
      <c r="D27" s="70"/>
      <c r="E27" s="71"/>
      <c r="F27" s="71"/>
      <c r="G27" s="71"/>
      <c r="H27" s="71"/>
      <c r="I27" s="71"/>
      <c r="J27" s="72"/>
    </row>
    <row r="28" spans="1:10" ht="24" x14ac:dyDescent="0.25">
      <c r="A28" s="73" t="s">
        <v>62</v>
      </c>
      <c r="B28" s="74" t="s">
        <v>63</v>
      </c>
      <c r="C28" s="92" t="s">
        <v>64</v>
      </c>
      <c r="D28" s="76" t="s">
        <v>65</v>
      </c>
      <c r="E28" s="77">
        <v>81.319999999999993</v>
      </c>
      <c r="F28" s="78"/>
      <c r="G28" s="79"/>
      <c r="H28" s="80"/>
      <c r="I28" s="81"/>
      <c r="J28" s="82"/>
    </row>
    <row r="29" spans="1:10" x14ac:dyDescent="0.25">
      <c r="A29" s="73" t="s">
        <v>66</v>
      </c>
      <c r="B29" s="74" t="s">
        <v>67</v>
      </c>
      <c r="C29" s="92" t="s">
        <v>68</v>
      </c>
      <c r="D29" s="76" t="s">
        <v>69</v>
      </c>
      <c r="E29" s="77">
        <v>550.40000000000009</v>
      </c>
      <c r="F29" s="78"/>
      <c r="G29" s="79"/>
      <c r="H29" s="80"/>
      <c r="I29" s="81"/>
      <c r="J29" s="82"/>
    </row>
    <row r="30" spans="1:10" ht="48" x14ac:dyDescent="0.25">
      <c r="A30" s="73" t="s">
        <v>70</v>
      </c>
      <c r="B30" s="74" t="s">
        <v>71</v>
      </c>
      <c r="C30" s="92" t="s">
        <v>72</v>
      </c>
      <c r="D30" s="76" t="s">
        <v>73</v>
      </c>
      <c r="E30" s="77">
        <v>707.95893082733778</v>
      </c>
      <c r="F30" s="78"/>
      <c r="G30" s="79"/>
      <c r="H30" s="80"/>
      <c r="I30" s="81"/>
      <c r="J30" s="82"/>
    </row>
    <row r="31" spans="1:10" ht="36" x14ac:dyDescent="0.25">
      <c r="A31" s="73" t="s">
        <v>74</v>
      </c>
      <c r="B31" s="74" t="s">
        <v>75</v>
      </c>
      <c r="C31" s="92" t="s">
        <v>76</v>
      </c>
      <c r="D31" s="76" t="s">
        <v>77</v>
      </c>
      <c r="E31" s="77">
        <v>6874.2812183334509</v>
      </c>
      <c r="F31" s="78"/>
      <c r="G31" s="79"/>
      <c r="H31" s="80"/>
      <c r="I31" s="81"/>
      <c r="J31" s="82"/>
    </row>
    <row r="32" spans="1:10" ht="24" x14ac:dyDescent="0.25">
      <c r="A32" s="73" t="s">
        <v>78</v>
      </c>
      <c r="B32" s="74" t="s">
        <v>79</v>
      </c>
      <c r="C32" s="92" t="s">
        <v>80</v>
      </c>
      <c r="D32" s="76" t="s">
        <v>73</v>
      </c>
      <c r="E32" s="77">
        <v>707.95893082733778</v>
      </c>
      <c r="F32" s="78"/>
      <c r="G32" s="79"/>
      <c r="H32" s="80"/>
      <c r="I32" s="81"/>
      <c r="J32" s="82"/>
    </row>
    <row r="33" spans="1:10" x14ac:dyDescent="0.25">
      <c r="A33" s="83"/>
      <c r="B33" s="84" t="s">
        <v>40</v>
      </c>
      <c r="C33" s="85"/>
      <c r="D33" s="86"/>
      <c r="E33" s="87"/>
      <c r="F33" s="87"/>
      <c r="G33" s="88"/>
      <c r="H33" s="89"/>
      <c r="I33" s="90"/>
      <c r="J33" s="91"/>
    </row>
    <row r="34" spans="1:10" x14ac:dyDescent="0.25">
      <c r="A34" s="67" t="s">
        <v>81</v>
      </c>
      <c r="B34" s="93" t="s">
        <v>82</v>
      </c>
      <c r="C34" s="69"/>
      <c r="D34" s="70"/>
      <c r="E34" s="71"/>
      <c r="F34" s="71"/>
      <c r="G34" s="71"/>
      <c r="H34" s="71"/>
      <c r="I34" s="71"/>
      <c r="J34" s="72"/>
    </row>
    <row r="35" spans="1:10" x14ac:dyDescent="0.25">
      <c r="A35" s="73" t="s">
        <v>83</v>
      </c>
      <c r="B35" s="74" t="s">
        <v>84</v>
      </c>
      <c r="C35" s="92" t="s">
        <v>85</v>
      </c>
      <c r="D35" s="76" t="s">
        <v>86</v>
      </c>
      <c r="E35" s="77">
        <v>382.23500000000001</v>
      </c>
      <c r="F35" s="78"/>
      <c r="G35" s="79"/>
      <c r="H35" s="80"/>
      <c r="I35" s="81"/>
      <c r="J35" s="82"/>
    </row>
    <row r="36" spans="1:10" x14ac:dyDescent="0.25">
      <c r="A36" s="73" t="s">
        <v>87</v>
      </c>
      <c r="B36" s="74" t="s">
        <v>88</v>
      </c>
      <c r="C36" s="92" t="s">
        <v>89</v>
      </c>
      <c r="D36" s="76" t="s">
        <v>69</v>
      </c>
      <c r="E36" s="77">
        <v>366.71999999999997</v>
      </c>
      <c r="F36" s="78"/>
      <c r="G36" s="79"/>
      <c r="H36" s="80"/>
      <c r="I36" s="81"/>
      <c r="J36" s="82"/>
    </row>
    <row r="37" spans="1:10" ht="24" x14ac:dyDescent="0.25">
      <c r="A37" s="73" t="s">
        <v>90</v>
      </c>
      <c r="B37" s="74" t="s">
        <v>91</v>
      </c>
      <c r="C37" s="92" t="s">
        <v>92</v>
      </c>
      <c r="D37" s="76" t="s">
        <v>46</v>
      </c>
      <c r="E37" s="77">
        <v>8640</v>
      </c>
      <c r="F37" s="78"/>
      <c r="G37" s="79"/>
      <c r="H37" s="80"/>
      <c r="I37" s="81"/>
      <c r="J37" s="82"/>
    </row>
    <row r="38" spans="1:10" x14ac:dyDescent="0.25">
      <c r="A38" s="83"/>
      <c r="B38" s="84" t="s">
        <v>40</v>
      </c>
      <c r="C38" s="85"/>
      <c r="D38" s="86"/>
      <c r="E38" s="87"/>
      <c r="F38" s="87"/>
      <c r="G38" s="88"/>
      <c r="H38" s="89"/>
      <c r="I38" s="90"/>
      <c r="J38" s="91"/>
    </row>
    <row r="39" spans="1:10" x14ac:dyDescent="0.25">
      <c r="A39" s="67" t="s">
        <v>93</v>
      </c>
      <c r="B39" s="93" t="s">
        <v>94</v>
      </c>
      <c r="C39" s="69"/>
      <c r="D39" s="70"/>
      <c r="E39" s="71"/>
      <c r="F39" s="71"/>
      <c r="G39" s="71"/>
      <c r="H39" s="71"/>
      <c r="I39" s="71"/>
      <c r="J39" s="72"/>
    </row>
    <row r="40" spans="1:10" ht="36" x14ac:dyDescent="0.25">
      <c r="A40" s="73" t="s">
        <v>95</v>
      </c>
      <c r="B40" s="74" t="s">
        <v>96</v>
      </c>
      <c r="C40" s="92" t="s">
        <v>97</v>
      </c>
      <c r="D40" s="76" t="s">
        <v>53</v>
      </c>
      <c r="E40" s="77">
        <v>7151.15</v>
      </c>
      <c r="F40" s="78"/>
      <c r="G40" s="79"/>
      <c r="H40" s="80"/>
      <c r="I40" s="81"/>
      <c r="J40" s="82"/>
    </row>
    <row r="41" spans="1:10" ht="36" x14ac:dyDescent="0.25">
      <c r="A41" s="73" t="s">
        <v>98</v>
      </c>
      <c r="B41" s="74" t="s">
        <v>99</v>
      </c>
      <c r="C41" s="92" t="s">
        <v>100</v>
      </c>
      <c r="D41" s="76" t="s">
        <v>59</v>
      </c>
      <c r="E41" s="77">
        <v>572</v>
      </c>
      <c r="F41" s="78"/>
      <c r="G41" s="79"/>
      <c r="H41" s="80"/>
      <c r="I41" s="81"/>
      <c r="J41" s="82"/>
    </row>
    <row r="42" spans="1:10" ht="15.75" thickBot="1" x14ac:dyDescent="0.3">
      <c r="A42" s="83"/>
      <c r="B42" s="84" t="s">
        <v>40</v>
      </c>
      <c r="C42" s="85"/>
      <c r="D42" s="86"/>
      <c r="E42" s="87"/>
      <c r="F42" s="87"/>
      <c r="G42" s="88"/>
      <c r="H42" s="89"/>
      <c r="I42" s="90"/>
      <c r="J42" s="91"/>
    </row>
    <row r="43" spans="1:10" ht="15.75" thickBot="1" x14ac:dyDescent="0.3">
      <c r="A43" s="53" t="s">
        <v>7</v>
      </c>
      <c r="B43" s="54" t="s">
        <v>8</v>
      </c>
      <c r="C43" s="55"/>
      <c r="D43" s="56"/>
      <c r="E43" s="57"/>
      <c r="F43" s="56"/>
      <c r="G43" s="58"/>
      <c r="H43" s="56"/>
      <c r="I43" s="56"/>
      <c r="J43" s="59"/>
    </row>
    <row r="44" spans="1:10" ht="15.75" thickBot="1" x14ac:dyDescent="0.3">
      <c r="A44" s="60">
        <v>1</v>
      </c>
      <c r="B44" s="94" t="s">
        <v>101</v>
      </c>
      <c r="C44" s="62"/>
      <c r="D44" s="63"/>
      <c r="E44" s="64"/>
      <c r="F44" s="63"/>
      <c r="G44" s="65"/>
      <c r="H44" s="63"/>
      <c r="I44" s="63"/>
      <c r="J44" s="66"/>
    </row>
    <row r="45" spans="1:10" x14ac:dyDescent="0.25">
      <c r="A45" s="95" t="s">
        <v>24</v>
      </c>
      <c r="B45" s="96" t="s">
        <v>102</v>
      </c>
      <c r="C45" s="97"/>
      <c r="D45" s="98"/>
      <c r="E45" s="99"/>
      <c r="F45" s="99"/>
      <c r="G45" s="71"/>
      <c r="H45" s="71"/>
      <c r="I45" s="71"/>
      <c r="J45" s="72"/>
    </row>
    <row r="46" spans="1:10" x14ac:dyDescent="0.25">
      <c r="A46" s="73" t="s">
        <v>26</v>
      </c>
      <c r="B46" s="74" t="s">
        <v>103</v>
      </c>
      <c r="C46" s="100" t="s">
        <v>104</v>
      </c>
      <c r="D46" s="76" t="s">
        <v>105</v>
      </c>
      <c r="E46" s="77">
        <v>1</v>
      </c>
      <c r="F46" s="78"/>
      <c r="G46" s="79"/>
      <c r="H46" s="80"/>
      <c r="I46" s="81"/>
      <c r="J46" s="82"/>
    </row>
    <row r="47" spans="1:10" x14ac:dyDescent="0.25">
      <c r="A47" s="73" t="s">
        <v>30</v>
      </c>
      <c r="B47" s="74" t="s">
        <v>106</v>
      </c>
      <c r="C47" s="100" t="s">
        <v>104</v>
      </c>
      <c r="D47" s="76" t="s">
        <v>105</v>
      </c>
      <c r="E47" s="77">
        <v>1</v>
      </c>
      <c r="F47" s="78"/>
      <c r="G47" s="79"/>
      <c r="H47" s="80"/>
      <c r="I47" s="81"/>
      <c r="J47" s="82"/>
    </row>
    <row r="48" spans="1:10" x14ac:dyDescent="0.25">
      <c r="A48" s="83"/>
      <c r="B48" s="84" t="s">
        <v>40</v>
      </c>
      <c r="C48" s="85"/>
      <c r="D48" s="86"/>
      <c r="E48" s="87"/>
      <c r="F48" s="87"/>
      <c r="G48" s="88"/>
      <c r="H48" s="89"/>
      <c r="I48" s="90"/>
      <c r="J48" s="91"/>
    </row>
    <row r="49" spans="1:10" x14ac:dyDescent="0.25">
      <c r="A49" s="95" t="s">
        <v>41</v>
      </c>
      <c r="B49" s="96" t="s">
        <v>107</v>
      </c>
      <c r="C49" s="97"/>
      <c r="D49" s="98"/>
      <c r="E49" s="99"/>
      <c r="F49" s="99"/>
      <c r="G49" s="71"/>
      <c r="H49" s="71"/>
      <c r="I49" s="71"/>
      <c r="J49" s="72"/>
    </row>
    <row r="50" spans="1:10" ht="48" x14ac:dyDescent="0.25">
      <c r="A50" s="73" t="s">
        <v>43</v>
      </c>
      <c r="B50" s="74" t="s">
        <v>108</v>
      </c>
      <c r="C50" s="92" t="s">
        <v>109</v>
      </c>
      <c r="D50" s="76" t="s">
        <v>73</v>
      </c>
      <c r="E50" s="77">
        <v>2179.4305155648931</v>
      </c>
      <c r="F50" s="78"/>
      <c r="G50" s="79"/>
      <c r="H50" s="80"/>
      <c r="I50" s="81"/>
      <c r="J50" s="82"/>
    </row>
    <row r="51" spans="1:10" ht="36" x14ac:dyDescent="0.25">
      <c r="A51" s="73" t="s">
        <v>47</v>
      </c>
      <c r="B51" s="74" t="s">
        <v>75</v>
      </c>
      <c r="C51" s="92" t="s">
        <v>76</v>
      </c>
      <c r="D51" s="76" t="s">
        <v>77</v>
      </c>
      <c r="E51" s="77">
        <v>21162.270306135113</v>
      </c>
      <c r="F51" s="78"/>
      <c r="G51" s="79"/>
      <c r="H51" s="80"/>
      <c r="I51" s="81"/>
      <c r="J51" s="82"/>
    </row>
    <row r="52" spans="1:10" ht="24" x14ac:dyDescent="0.25">
      <c r="A52" s="73" t="s">
        <v>50</v>
      </c>
      <c r="B52" s="74" t="s">
        <v>79</v>
      </c>
      <c r="C52" s="92" t="s">
        <v>80</v>
      </c>
      <c r="D52" s="76" t="s">
        <v>73</v>
      </c>
      <c r="E52" s="77">
        <v>2179.4305155648931</v>
      </c>
      <c r="F52" s="78"/>
      <c r="G52" s="79"/>
      <c r="H52" s="80"/>
      <c r="I52" s="81"/>
      <c r="J52" s="82"/>
    </row>
    <row r="53" spans="1:10" x14ac:dyDescent="0.25">
      <c r="A53" s="83"/>
      <c r="B53" s="84" t="s">
        <v>40</v>
      </c>
      <c r="C53" s="85"/>
      <c r="D53" s="86"/>
      <c r="E53" s="87"/>
      <c r="F53" s="87"/>
      <c r="G53" s="88"/>
      <c r="H53" s="89"/>
      <c r="I53" s="90"/>
      <c r="J53" s="91"/>
    </row>
    <row r="54" spans="1:10" x14ac:dyDescent="0.25">
      <c r="A54" s="95" t="s">
        <v>54</v>
      </c>
      <c r="B54" s="96" t="s">
        <v>110</v>
      </c>
      <c r="C54" s="97"/>
      <c r="D54" s="98"/>
      <c r="E54" s="99"/>
      <c r="F54" s="99"/>
      <c r="G54" s="71"/>
      <c r="H54" s="71"/>
      <c r="I54" s="71"/>
      <c r="J54" s="72"/>
    </row>
    <row r="55" spans="1:10" x14ac:dyDescent="0.25">
      <c r="A55" s="73" t="s">
        <v>56</v>
      </c>
      <c r="B55" s="74" t="s">
        <v>111</v>
      </c>
      <c r="C55" s="100" t="s">
        <v>112</v>
      </c>
      <c r="D55" s="76" t="s">
        <v>113</v>
      </c>
      <c r="E55" s="77">
        <v>82.8</v>
      </c>
      <c r="F55" s="78"/>
      <c r="G55" s="79"/>
      <c r="H55" s="80"/>
      <c r="I55" s="81"/>
      <c r="J55" s="82"/>
    </row>
    <row r="56" spans="1:10" ht="24" x14ac:dyDescent="0.25">
      <c r="A56" s="73" t="s">
        <v>114</v>
      </c>
      <c r="B56" s="74" t="s">
        <v>115</v>
      </c>
      <c r="C56" s="100" t="s">
        <v>116</v>
      </c>
      <c r="D56" s="76" t="s">
        <v>113</v>
      </c>
      <c r="E56" s="77">
        <v>11.5</v>
      </c>
      <c r="F56" s="78"/>
      <c r="G56" s="79"/>
      <c r="H56" s="80"/>
      <c r="I56" s="81"/>
      <c r="J56" s="82"/>
    </row>
    <row r="57" spans="1:10" ht="36" x14ac:dyDescent="0.25">
      <c r="A57" s="73" t="s">
        <v>117</v>
      </c>
      <c r="B57" s="74" t="s">
        <v>118</v>
      </c>
      <c r="C57" s="92" t="s">
        <v>119</v>
      </c>
      <c r="D57" s="76" t="s">
        <v>120</v>
      </c>
      <c r="E57" s="77">
        <v>394.4450658653177</v>
      </c>
      <c r="F57" s="78"/>
      <c r="G57" s="79"/>
      <c r="H57" s="80"/>
      <c r="I57" s="81"/>
      <c r="J57" s="82"/>
    </row>
    <row r="58" spans="1:10" ht="36" x14ac:dyDescent="0.25">
      <c r="A58" s="73" t="s">
        <v>121</v>
      </c>
      <c r="B58" s="74" t="s">
        <v>122</v>
      </c>
      <c r="C58" s="100" t="s">
        <v>123</v>
      </c>
      <c r="D58" s="76" t="s">
        <v>113</v>
      </c>
      <c r="E58" s="77">
        <v>82.8</v>
      </c>
      <c r="F58" s="78"/>
      <c r="G58" s="79"/>
      <c r="H58" s="80"/>
      <c r="I58" s="81"/>
      <c r="J58" s="82"/>
    </row>
    <row r="59" spans="1:10" ht="36" x14ac:dyDescent="0.25">
      <c r="A59" s="73" t="s">
        <v>124</v>
      </c>
      <c r="B59" s="74" t="s">
        <v>125</v>
      </c>
      <c r="C59" s="92" t="s">
        <v>119</v>
      </c>
      <c r="D59" s="76" t="s">
        <v>120</v>
      </c>
      <c r="E59" s="77">
        <v>1282.0399461076768</v>
      </c>
      <c r="F59" s="78"/>
      <c r="G59" s="79"/>
      <c r="H59" s="80"/>
      <c r="I59" s="81"/>
      <c r="J59" s="82"/>
    </row>
    <row r="60" spans="1:10" ht="36" x14ac:dyDescent="0.25">
      <c r="A60" s="73" t="s">
        <v>126</v>
      </c>
      <c r="B60" s="74" t="s">
        <v>127</v>
      </c>
      <c r="C60" s="100" t="s">
        <v>128</v>
      </c>
      <c r="D60" s="76" t="s">
        <v>113</v>
      </c>
      <c r="E60" s="77">
        <v>82.8</v>
      </c>
      <c r="F60" s="78"/>
      <c r="G60" s="79"/>
      <c r="H60" s="80"/>
      <c r="I60" s="81"/>
      <c r="J60" s="82"/>
    </row>
    <row r="61" spans="1:10" x14ac:dyDescent="0.25">
      <c r="A61" s="83"/>
      <c r="B61" s="84" t="s">
        <v>40</v>
      </c>
      <c r="C61" s="85"/>
      <c r="D61" s="86"/>
      <c r="E61" s="87"/>
      <c r="F61" s="87"/>
      <c r="G61" s="88"/>
      <c r="H61" s="89"/>
      <c r="I61" s="90"/>
      <c r="J61" s="91"/>
    </row>
    <row r="62" spans="1:10" x14ac:dyDescent="0.25">
      <c r="A62" s="95" t="s">
        <v>60</v>
      </c>
      <c r="B62" s="96" t="s">
        <v>129</v>
      </c>
      <c r="C62" s="97"/>
      <c r="D62" s="98"/>
      <c r="E62" s="99"/>
      <c r="F62" s="99"/>
      <c r="G62" s="71"/>
      <c r="H62" s="71"/>
      <c r="I62" s="71"/>
      <c r="J62" s="72"/>
    </row>
    <row r="63" spans="1:10" x14ac:dyDescent="0.25">
      <c r="A63" s="73" t="s">
        <v>62</v>
      </c>
      <c r="B63" s="74" t="s">
        <v>130</v>
      </c>
      <c r="C63" s="92" t="s">
        <v>131</v>
      </c>
      <c r="D63" s="76" t="s">
        <v>113</v>
      </c>
      <c r="E63" s="77">
        <v>2880</v>
      </c>
      <c r="F63" s="78"/>
      <c r="G63" s="79"/>
      <c r="H63" s="80"/>
      <c r="I63" s="81"/>
      <c r="J63" s="82"/>
    </row>
    <row r="64" spans="1:10" ht="24" x14ac:dyDescent="0.25">
      <c r="A64" s="73" t="s">
        <v>66</v>
      </c>
      <c r="B64" s="74" t="s">
        <v>132</v>
      </c>
      <c r="C64" s="100" t="s">
        <v>133</v>
      </c>
      <c r="D64" s="76" t="s">
        <v>134</v>
      </c>
      <c r="E64" s="77">
        <v>152.13</v>
      </c>
      <c r="F64" s="78"/>
      <c r="G64" s="79"/>
      <c r="H64" s="80"/>
      <c r="I64" s="81"/>
      <c r="J64" s="82"/>
    </row>
    <row r="65" spans="1:10" ht="24" x14ac:dyDescent="0.25">
      <c r="A65" s="73" t="s">
        <v>70</v>
      </c>
      <c r="B65" s="74" t="s">
        <v>135</v>
      </c>
      <c r="C65" s="92" t="s">
        <v>136</v>
      </c>
      <c r="D65" s="76" t="s">
        <v>137</v>
      </c>
      <c r="E65" s="77">
        <v>13696</v>
      </c>
      <c r="F65" s="78"/>
      <c r="G65" s="79"/>
      <c r="H65" s="80"/>
      <c r="I65" s="81"/>
      <c r="J65" s="82"/>
    </row>
    <row r="66" spans="1:10" x14ac:dyDescent="0.25">
      <c r="A66" s="73" t="s">
        <v>74</v>
      </c>
      <c r="B66" s="74" t="s">
        <v>138</v>
      </c>
      <c r="C66" s="92">
        <v>7156</v>
      </c>
      <c r="D66" s="76" t="s">
        <v>137</v>
      </c>
      <c r="E66" s="77">
        <v>502.7</v>
      </c>
      <c r="F66" s="78"/>
      <c r="G66" s="79"/>
      <c r="H66" s="80"/>
      <c r="I66" s="81"/>
      <c r="J66" s="82"/>
    </row>
    <row r="67" spans="1:10" x14ac:dyDescent="0.25">
      <c r="A67" s="83"/>
      <c r="B67" s="84" t="s">
        <v>40</v>
      </c>
      <c r="C67" s="85"/>
      <c r="D67" s="86"/>
      <c r="E67" s="87"/>
      <c r="F67" s="87"/>
      <c r="G67" s="88"/>
      <c r="H67" s="89"/>
      <c r="I67" s="90"/>
      <c r="J67" s="91"/>
    </row>
    <row r="68" spans="1:10" x14ac:dyDescent="0.25">
      <c r="A68" s="95" t="s">
        <v>81</v>
      </c>
      <c r="B68" s="96" t="s">
        <v>139</v>
      </c>
      <c r="C68" s="97"/>
      <c r="D68" s="98"/>
      <c r="E68" s="99"/>
      <c r="F68" s="99"/>
      <c r="G68" s="71"/>
      <c r="H68" s="71"/>
      <c r="I68" s="71"/>
      <c r="J68" s="72"/>
    </row>
    <row r="69" spans="1:10" ht="24" x14ac:dyDescent="0.25">
      <c r="A69" s="73" t="s">
        <v>83</v>
      </c>
      <c r="B69" s="74" t="s">
        <v>140</v>
      </c>
      <c r="C69" s="92" t="s">
        <v>141</v>
      </c>
      <c r="D69" s="76" t="s">
        <v>120</v>
      </c>
      <c r="E69" s="77">
        <v>130.06193585861743</v>
      </c>
      <c r="F69" s="78"/>
      <c r="G69" s="79"/>
      <c r="H69" s="80"/>
      <c r="I69" s="81"/>
      <c r="J69" s="82"/>
    </row>
    <row r="70" spans="1:10" ht="24" x14ac:dyDescent="0.25">
      <c r="A70" s="73" t="s">
        <v>87</v>
      </c>
      <c r="B70" s="74" t="s">
        <v>142</v>
      </c>
      <c r="C70" s="92" t="s">
        <v>143</v>
      </c>
      <c r="D70" s="76" t="s">
        <v>120</v>
      </c>
      <c r="E70" s="77">
        <v>130.06193585861743</v>
      </c>
      <c r="F70" s="78"/>
      <c r="G70" s="79"/>
      <c r="H70" s="80"/>
      <c r="I70" s="81"/>
      <c r="J70" s="82"/>
    </row>
    <row r="71" spans="1:10" x14ac:dyDescent="0.25">
      <c r="A71" s="83"/>
      <c r="B71" s="84" t="s">
        <v>40</v>
      </c>
      <c r="C71" s="85"/>
      <c r="D71" s="86"/>
      <c r="E71" s="87"/>
      <c r="F71" s="87"/>
      <c r="G71" s="88"/>
      <c r="H71" s="89"/>
      <c r="I71" s="90"/>
      <c r="J71" s="91"/>
    </row>
    <row r="72" spans="1:10" x14ac:dyDescent="0.25">
      <c r="A72" s="95" t="s">
        <v>93</v>
      </c>
      <c r="B72" s="96" t="s">
        <v>144</v>
      </c>
      <c r="C72" s="97"/>
      <c r="D72" s="98"/>
      <c r="E72" s="99"/>
      <c r="F72" s="99"/>
      <c r="G72" s="71"/>
      <c r="H72" s="71"/>
      <c r="I72" s="71"/>
      <c r="J72" s="72"/>
    </row>
    <row r="73" spans="1:10" ht="36" x14ac:dyDescent="0.25">
      <c r="A73" s="73" t="s">
        <v>95</v>
      </c>
      <c r="B73" s="74" t="s">
        <v>145</v>
      </c>
      <c r="C73" s="92" t="s">
        <v>146</v>
      </c>
      <c r="D73" s="76" t="s">
        <v>120</v>
      </c>
      <c r="E73" s="77">
        <v>64.380658250015628</v>
      </c>
      <c r="F73" s="78"/>
      <c r="G73" s="79"/>
      <c r="H73" s="80"/>
      <c r="I73" s="81"/>
      <c r="J73" s="82"/>
    </row>
    <row r="74" spans="1:10" x14ac:dyDescent="0.25">
      <c r="A74" s="73" t="s">
        <v>98</v>
      </c>
      <c r="B74" s="74" t="s">
        <v>147</v>
      </c>
      <c r="C74" s="92">
        <v>21141</v>
      </c>
      <c r="D74" s="76" t="s">
        <v>137</v>
      </c>
      <c r="E74" s="77">
        <v>1079.0999999999999</v>
      </c>
      <c r="F74" s="78"/>
      <c r="G74" s="79"/>
      <c r="H74" s="80"/>
      <c r="I74" s="81"/>
      <c r="J74" s="82"/>
    </row>
    <row r="75" spans="1:10" x14ac:dyDescent="0.25">
      <c r="A75" s="83"/>
      <c r="B75" s="84" t="s">
        <v>40</v>
      </c>
      <c r="C75" s="85"/>
      <c r="D75" s="86"/>
      <c r="E75" s="87"/>
      <c r="F75" s="87"/>
      <c r="G75" s="88"/>
      <c r="H75" s="89"/>
      <c r="I75" s="90"/>
      <c r="J75" s="91"/>
    </row>
    <row r="76" spans="1:10" x14ac:dyDescent="0.25">
      <c r="A76" s="95" t="s">
        <v>148</v>
      </c>
      <c r="B76" s="96" t="s">
        <v>149</v>
      </c>
      <c r="C76" s="97"/>
      <c r="D76" s="98"/>
      <c r="E76" s="99"/>
      <c r="F76" s="99"/>
      <c r="G76" s="71"/>
      <c r="H76" s="71"/>
      <c r="I76" s="71"/>
      <c r="J76" s="72"/>
    </row>
    <row r="77" spans="1:10" ht="24" x14ac:dyDescent="0.25">
      <c r="A77" s="73" t="s">
        <v>150</v>
      </c>
      <c r="B77" s="101" t="s">
        <v>151</v>
      </c>
      <c r="C77" s="100" t="s">
        <v>152</v>
      </c>
      <c r="D77" s="76" t="s">
        <v>153</v>
      </c>
      <c r="E77" s="78">
        <v>1</v>
      </c>
      <c r="F77" s="77"/>
      <c r="G77" s="79"/>
      <c r="H77" s="80"/>
      <c r="I77" s="81"/>
      <c r="J77" s="82"/>
    </row>
    <row r="78" spans="1:10" ht="24" x14ac:dyDescent="0.25">
      <c r="A78" s="73" t="s">
        <v>154</v>
      </c>
      <c r="B78" s="101" t="s">
        <v>155</v>
      </c>
      <c r="C78" s="100" t="s">
        <v>156</v>
      </c>
      <c r="D78" s="76" t="s">
        <v>153</v>
      </c>
      <c r="E78" s="78">
        <v>1</v>
      </c>
      <c r="F78" s="77"/>
      <c r="G78" s="79"/>
      <c r="H78" s="80"/>
      <c r="I78" s="81"/>
      <c r="J78" s="82"/>
    </row>
    <row r="79" spans="1:10" x14ac:dyDescent="0.25">
      <c r="A79" s="73" t="s">
        <v>157</v>
      </c>
      <c r="B79" s="101" t="s">
        <v>158</v>
      </c>
      <c r="C79" s="100" t="s">
        <v>159</v>
      </c>
      <c r="D79" s="76" t="s">
        <v>113</v>
      </c>
      <c r="E79" s="78">
        <v>60</v>
      </c>
      <c r="F79" s="77"/>
      <c r="G79" s="79"/>
      <c r="H79" s="80"/>
      <c r="I79" s="81"/>
      <c r="J79" s="82"/>
    </row>
    <row r="80" spans="1:10" x14ac:dyDescent="0.25">
      <c r="A80" s="73" t="s">
        <v>160</v>
      </c>
      <c r="B80" s="101" t="s">
        <v>161</v>
      </c>
      <c r="C80" s="100" t="s">
        <v>162</v>
      </c>
      <c r="D80" s="76" t="s">
        <v>153</v>
      </c>
      <c r="E80" s="78">
        <v>5</v>
      </c>
      <c r="F80" s="77"/>
      <c r="G80" s="79"/>
      <c r="H80" s="80"/>
      <c r="I80" s="81"/>
      <c r="J80" s="82"/>
    </row>
    <row r="81" spans="1:10" x14ac:dyDescent="0.25">
      <c r="A81" s="83"/>
      <c r="B81" s="84" t="s">
        <v>40</v>
      </c>
      <c r="C81" s="85"/>
      <c r="D81" s="86"/>
      <c r="E81" s="87"/>
      <c r="F81" s="87"/>
      <c r="G81" s="88"/>
      <c r="H81" s="89"/>
      <c r="I81" s="90"/>
      <c r="J81" s="91"/>
    </row>
    <row r="82" spans="1:10" x14ac:dyDescent="0.25">
      <c r="A82" s="95" t="s">
        <v>163</v>
      </c>
      <c r="B82" s="96" t="s">
        <v>164</v>
      </c>
      <c r="C82" s="97"/>
      <c r="D82" s="98"/>
      <c r="E82" s="99"/>
      <c r="F82" s="99"/>
      <c r="G82" s="71"/>
      <c r="H82" s="71"/>
      <c r="I82" s="71"/>
      <c r="J82" s="72"/>
    </row>
    <row r="83" spans="1:10" x14ac:dyDescent="0.25">
      <c r="A83" s="73" t="s">
        <v>165</v>
      </c>
      <c r="B83" s="101" t="s">
        <v>166</v>
      </c>
      <c r="C83" s="92" t="s">
        <v>167</v>
      </c>
      <c r="D83" s="76" t="s">
        <v>153</v>
      </c>
      <c r="E83" s="78">
        <v>45</v>
      </c>
      <c r="F83" s="77"/>
      <c r="G83" s="79"/>
      <c r="H83" s="80"/>
      <c r="I83" s="81"/>
      <c r="J83" s="82"/>
    </row>
    <row r="84" spans="1:10" x14ac:dyDescent="0.25">
      <c r="A84" s="73" t="s">
        <v>168</v>
      </c>
      <c r="B84" s="101" t="s">
        <v>169</v>
      </c>
      <c r="C84" s="92" t="s">
        <v>170</v>
      </c>
      <c r="D84" s="76" t="s">
        <v>113</v>
      </c>
      <c r="E84" s="78">
        <v>36</v>
      </c>
      <c r="F84" s="77"/>
      <c r="G84" s="79"/>
      <c r="H84" s="80"/>
      <c r="I84" s="81"/>
      <c r="J84" s="82"/>
    </row>
    <row r="85" spans="1:10" x14ac:dyDescent="0.25">
      <c r="A85" s="73" t="s">
        <v>171</v>
      </c>
      <c r="B85" s="101" t="s">
        <v>172</v>
      </c>
      <c r="C85" s="92" t="s">
        <v>173</v>
      </c>
      <c r="D85" s="76" t="s">
        <v>113</v>
      </c>
      <c r="E85" s="78">
        <v>24</v>
      </c>
      <c r="F85" s="77"/>
      <c r="G85" s="79"/>
      <c r="H85" s="80"/>
      <c r="I85" s="81"/>
      <c r="J85" s="82"/>
    </row>
    <row r="86" spans="1:10" x14ac:dyDescent="0.25">
      <c r="A86" s="73" t="s">
        <v>174</v>
      </c>
      <c r="B86" s="101" t="s">
        <v>175</v>
      </c>
      <c r="C86" s="92" t="s">
        <v>176</v>
      </c>
      <c r="D86" s="76" t="s">
        <v>153</v>
      </c>
      <c r="E86" s="78">
        <v>49</v>
      </c>
      <c r="F86" s="77"/>
      <c r="G86" s="79"/>
      <c r="H86" s="80"/>
      <c r="I86" s="81"/>
      <c r="J86" s="82"/>
    </row>
    <row r="87" spans="1:10" ht="24" x14ac:dyDescent="0.25">
      <c r="A87" s="73" t="s">
        <v>177</v>
      </c>
      <c r="B87" s="101" t="s">
        <v>178</v>
      </c>
      <c r="C87" s="92" t="s">
        <v>179</v>
      </c>
      <c r="D87" s="76" t="s">
        <v>113</v>
      </c>
      <c r="E87" s="78">
        <v>30</v>
      </c>
      <c r="F87" s="77"/>
      <c r="G87" s="79"/>
      <c r="H87" s="80"/>
      <c r="I87" s="81"/>
      <c r="J87" s="82"/>
    </row>
    <row r="88" spans="1:10" x14ac:dyDescent="0.25">
      <c r="A88" s="73" t="s">
        <v>180</v>
      </c>
      <c r="B88" s="101" t="s">
        <v>181</v>
      </c>
      <c r="C88" s="92" t="s">
        <v>182</v>
      </c>
      <c r="D88" s="76" t="s">
        <v>153</v>
      </c>
      <c r="E88" s="78">
        <v>2</v>
      </c>
      <c r="F88" s="77"/>
      <c r="G88" s="79"/>
      <c r="H88" s="80"/>
      <c r="I88" s="81"/>
      <c r="J88" s="82"/>
    </row>
    <row r="89" spans="1:10" ht="15.75" thickBot="1" x14ac:dyDescent="0.3">
      <c r="A89" s="83"/>
      <c r="B89" s="84" t="s">
        <v>40</v>
      </c>
      <c r="C89" s="85"/>
      <c r="D89" s="86"/>
      <c r="E89" s="87"/>
      <c r="F89" s="87"/>
      <c r="G89" s="88"/>
      <c r="H89" s="89"/>
      <c r="I89" s="90"/>
      <c r="J89" s="91"/>
    </row>
    <row r="90" spans="1:10" ht="15.75" thickBot="1" x14ac:dyDescent="0.3">
      <c r="A90" s="53" t="s">
        <v>9</v>
      </c>
      <c r="B90" s="54" t="s">
        <v>10</v>
      </c>
      <c r="C90" s="55"/>
      <c r="D90" s="56"/>
      <c r="E90" s="57"/>
      <c r="F90" s="56"/>
      <c r="G90" s="58"/>
      <c r="H90" s="56"/>
      <c r="I90" s="56"/>
      <c r="J90" s="59"/>
    </row>
    <row r="91" spans="1:10" ht="15.75" thickBot="1" x14ac:dyDescent="0.3">
      <c r="A91" s="60">
        <v>1</v>
      </c>
      <c r="B91" s="94" t="s">
        <v>183</v>
      </c>
      <c r="C91" s="62"/>
      <c r="D91" s="63"/>
      <c r="E91" s="64"/>
      <c r="F91" s="63"/>
      <c r="G91" s="65"/>
      <c r="H91" s="63"/>
      <c r="I91" s="63"/>
      <c r="J91" s="66"/>
    </row>
    <row r="92" spans="1:10" x14ac:dyDescent="0.25">
      <c r="A92" s="95" t="s">
        <v>24</v>
      </c>
      <c r="B92" s="96" t="s">
        <v>184</v>
      </c>
      <c r="C92" s="97"/>
      <c r="D92" s="98"/>
      <c r="E92" s="99"/>
      <c r="F92" s="99"/>
      <c r="G92" s="71"/>
      <c r="H92" s="71"/>
      <c r="I92" s="71"/>
      <c r="J92" s="72"/>
    </row>
    <row r="93" spans="1:10" ht="36" x14ac:dyDescent="0.25">
      <c r="A93" s="73" t="s">
        <v>26</v>
      </c>
      <c r="B93" s="74" t="s">
        <v>185</v>
      </c>
      <c r="C93" s="92" t="s">
        <v>186</v>
      </c>
      <c r="D93" s="76" t="s">
        <v>73</v>
      </c>
      <c r="E93" s="77">
        <v>18.292670000000001</v>
      </c>
      <c r="F93" s="78"/>
      <c r="G93" s="79"/>
      <c r="H93" s="80"/>
      <c r="I93" s="81"/>
      <c r="J93" s="82"/>
    </row>
    <row r="94" spans="1:10" ht="48" x14ac:dyDescent="0.25">
      <c r="A94" s="73" t="s">
        <v>30</v>
      </c>
      <c r="B94" s="74" t="s">
        <v>71</v>
      </c>
      <c r="C94" s="92" t="s">
        <v>72</v>
      </c>
      <c r="D94" s="76" t="s">
        <v>73</v>
      </c>
      <c r="E94" s="77">
        <v>22.865837500000001</v>
      </c>
      <c r="F94" s="78"/>
      <c r="G94" s="79"/>
      <c r="H94" s="80"/>
      <c r="I94" s="81"/>
      <c r="J94" s="82"/>
    </row>
    <row r="95" spans="1:10" ht="36" x14ac:dyDescent="0.25">
      <c r="A95" s="73" t="s">
        <v>33</v>
      </c>
      <c r="B95" s="74" t="s">
        <v>75</v>
      </c>
      <c r="C95" s="92" t="s">
        <v>76</v>
      </c>
      <c r="D95" s="76" t="s">
        <v>77</v>
      </c>
      <c r="E95" s="77">
        <v>222.02728212500003</v>
      </c>
      <c r="F95" s="78"/>
      <c r="G95" s="79"/>
      <c r="H95" s="80"/>
      <c r="I95" s="81"/>
      <c r="J95" s="82"/>
    </row>
    <row r="96" spans="1:10" ht="24" x14ac:dyDescent="0.25">
      <c r="A96" s="73" t="s">
        <v>36</v>
      </c>
      <c r="B96" s="74" t="s">
        <v>79</v>
      </c>
      <c r="C96" s="92" t="s">
        <v>80</v>
      </c>
      <c r="D96" s="76" t="s">
        <v>73</v>
      </c>
      <c r="E96" s="77">
        <v>22.865837500000001</v>
      </c>
      <c r="F96" s="78"/>
      <c r="G96" s="79"/>
      <c r="H96" s="80"/>
      <c r="I96" s="81"/>
      <c r="J96" s="82"/>
    </row>
    <row r="97" spans="1:10" x14ac:dyDescent="0.25">
      <c r="A97" s="83"/>
      <c r="B97" s="84" t="s">
        <v>40</v>
      </c>
      <c r="C97" s="85"/>
      <c r="D97" s="86"/>
      <c r="E97" s="87"/>
      <c r="F97" s="87"/>
      <c r="G97" s="88"/>
      <c r="H97" s="89"/>
      <c r="I97" s="90"/>
      <c r="J97" s="91"/>
    </row>
    <row r="98" spans="1:10" x14ac:dyDescent="0.25">
      <c r="A98" s="95" t="s">
        <v>41</v>
      </c>
      <c r="B98" s="96" t="s">
        <v>187</v>
      </c>
      <c r="C98" s="97"/>
      <c r="D98" s="98"/>
      <c r="E98" s="99"/>
      <c r="F98" s="99"/>
      <c r="G98" s="71"/>
      <c r="H98" s="71"/>
      <c r="I98" s="71"/>
      <c r="J98" s="72"/>
    </row>
    <row r="99" spans="1:10" ht="60" x14ac:dyDescent="0.25">
      <c r="A99" s="73" t="s">
        <v>43</v>
      </c>
      <c r="B99" s="74" t="s">
        <v>188</v>
      </c>
      <c r="C99" s="92" t="s">
        <v>189</v>
      </c>
      <c r="D99" s="76" t="s">
        <v>73</v>
      </c>
      <c r="E99" s="77">
        <v>24230.683661522133</v>
      </c>
      <c r="F99" s="78"/>
      <c r="G99" s="79"/>
      <c r="H99" s="80"/>
      <c r="I99" s="81"/>
      <c r="J99" s="82"/>
    </row>
    <row r="100" spans="1:10" ht="24" x14ac:dyDescent="0.25">
      <c r="A100" s="73" t="s">
        <v>47</v>
      </c>
      <c r="B100" s="74" t="s">
        <v>190</v>
      </c>
      <c r="C100" s="92" t="s">
        <v>191</v>
      </c>
      <c r="D100" s="76" t="s">
        <v>73</v>
      </c>
      <c r="E100" s="77">
        <v>3416.6964975651299</v>
      </c>
      <c r="F100" s="78"/>
      <c r="G100" s="79"/>
      <c r="H100" s="80"/>
      <c r="I100" s="81"/>
      <c r="J100" s="82"/>
    </row>
    <row r="101" spans="1:10" ht="48" x14ac:dyDescent="0.25">
      <c r="A101" s="73" t="s">
        <v>50</v>
      </c>
      <c r="B101" s="74" t="s">
        <v>108</v>
      </c>
      <c r="C101" s="92" t="s">
        <v>109</v>
      </c>
      <c r="D101" s="76" t="s">
        <v>73</v>
      </c>
      <c r="E101" s="77">
        <v>26017.483954946256</v>
      </c>
      <c r="F101" s="78"/>
      <c r="G101" s="79"/>
      <c r="H101" s="80"/>
      <c r="I101" s="81"/>
      <c r="J101" s="82"/>
    </row>
    <row r="102" spans="1:10" ht="36" x14ac:dyDescent="0.25">
      <c r="A102" s="73" t="s">
        <v>192</v>
      </c>
      <c r="B102" s="74" t="s">
        <v>75</v>
      </c>
      <c r="C102" s="92" t="s">
        <v>76</v>
      </c>
      <c r="D102" s="76" t="s">
        <v>77</v>
      </c>
      <c r="E102" s="77">
        <v>252629.76920252817</v>
      </c>
      <c r="F102" s="78"/>
      <c r="G102" s="79"/>
      <c r="H102" s="80"/>
      <c r="I102" s="81"/>
      <c r="J102" s="82"/>
    </row>
    <row r="103" spans="1:10" ht="24" x14ac:dyDescent="0.25">
      <c r="A103" s="73" t="s">
        <v>193</v>
      </c>
      <c r="B103" s="74" t="s">
        <v>79</v>
      </c>
      <c r="C103" s="92" t="s">
        <v>80</v>
      </c>
      <c r="D103" s="76" t="s">
        <v>73</v>
      </c>
      <c r="E103" s="77">
        <v>26017.483954946256</v>
      </c>
      <c r="F103" s="78"/>
      <c r="G103" s="79"/>
      <c r="H103" s="80"/>
      <c r="I103" s="81"/>
      <c r="J103" s="82"/>
    </row>
    <row r="104" spans="1:10" x14ac:dyDescent="0.25">
      <c r="A104" s="83"/>
      <c r="B104" s="84" t="s">
        <v>40</v>
      </c>
      <c r="C104" s="85"/>
      <c r="D104" s="86"/>
      <c r="E104" s="87"/>
      <c r="F104" s="87"/>
      <c r="G104" s="88"/>
      <c r="H104" s="89"/>
      <c r="I104" s="90"/>
      <c r="J104" s="91"/>
    </row>
    <row r="105" spans="1:10" x14ac:dyDescent="0.25">
      <c r="A105" s="95" t="s">
        <v>54</v>
      </c>
      <c r="B105" s="96" t="s">
        <v>194</v>
      </c>
      <c r="C105" s="97"/>
      <c r="D105" s="98"/>
      <c r="E105" s="99"/>
      <c r="F105" s="99"/>
      <c r="G105" s="71"/>
      <c r="H105" s="71"/>
      <c r="I105" s="71"/>
      <c r="J105" s="72"/>
    </row>
    <row r="106" spans="1:10" ht="24" x14ac:dyDescent="0.25">
      <c r="A106" s="73" t="s">
        <v>56</v>
      </c>
      <c r="B106" s="74" t="s">
        <v>195</v>
      </c>
      <c r="C106" s="92">
        <v>4730</v>
      </c>
      <c r="D106" s="76" t="s">
        <v>196</v>
      </c>
      <c r="E106" s="77">
        <v>1979.2106540000002</v>
      </c>
      <c r="F106" s="78"/>
      <c r="G106" s="79"/>
      <c r="H106" s="80"/>
      <c r="I106" s="81"/>
      <c r="J106" s="82"/>
    </row>
    <row r="107" spans="1:10" ht="48" x14ac:dyDescent="0.25">
      <c r="A107" s="73" t="s">
        <v>114</v>
      </c>
      <c r="B107" s="74" t="s">
        <v>197</v>
      </c>
      <c r="C107" s="92" t="s">
        <v>198</v>
      </c>
      <c r="D107" s="76" t="s">
        <v>73</v>
      </c>
      <c r="E107" s="77">
        <v>1979.2106540000002</v>
      </c>
      <c r="F107" s="78"/>
      <c r="G107" s="79"/>
      <c r="H107" s="80"/>
      <c r="I107" s="81"/>
      <c r="J107" s="82"/>
    </row>
    <row r="108" spans="1:10" ht="36" x14ac:dyDescent="0.25">
      <c r="A108" s="73" t="s">
        <v>117</v>
      </c>
      <c r="B108" s="74" t="s">
        <v>75</v>
      </c>
      <c r="C108" s="92" t="s">
        <v>76</v>
      </c>
      <c r="D108" s="76" t="s">
        <v>77</v>
      </c>
      <c r="E108" s="77">
        <v>21316.098743580002</v>
      </c>
      <c r="F108" s="78"/>
      <c r="G108" s="79"/>
      <c r="H108" s="80"/>
      <c r="I108" s="81"/>
      <c r="J108" s="82"/>
    </row>
    <row r="109" spans="1:10" x14ac:dyDescent="0.25">
      <c r="A109" s="83"/>
      <c r="B109" s="84" t="s">
        <v>40</v>
      </c>
      <c r="C109" s="85"/>
      <c r="D109" s="86"/>
      <c r="E109" s="87"/>
      <c r="F109" s="87"/>
      <c r="G109" s="88"/>
      <c r="H109" s="89"/>
      <c r="I109" s="90"/>
      <c r="J109" s="91"/>
    </row>
    <row r="110" spans="1:10" x14ac:dyDescent="0.25">
      <c r="A110" s="95" t="s">
        <v>60</v>
      </c>
      <c r="B110" s="96" t="s">
        <v>199</v>
      </c>
      <c r="C110" s="97"/>
      <c r="D110" s="98"/>
      <c r="E110" s="99"/>
      <c r="F110" s="99"/>
      <c r="G110" s="71"/>
      <c r="H110" s="71"/>
      <c r="I110" s="71"/>
      <c r="J110" s="72"/>
    </row>
    <row r="111" spans="1:10" ht="36" x14ac:dyDescent="0.25">
      <c r="A111" s="73" t="s">
        <v>62</v>
      </c>
      <c r="B111" s="74" t="s">
        <v>200</v>
      </c>
      <c r="C111" s="92" t="s">
        <v>201</v>
      </c>
      <c r="D111" s="76" t="s">
        <v>53</v>
      </c>
      <c r="E111" s="77">
        <v>874.2871384326719</v>
      </c>
      <c r="F111" s="78"/>
      <c r="G111" s="79"/>
      <c r="H111" s="80"/>
      <c r="I111" s="81"/>
      <c r="J111" s="82"/>
    </row>
    <row r="112" spans="1:10" ht="36" x14ac:dyDescent="0.25">
      <c r="A112" s="73" t="s">
        <v>66</v>
      </c>
      <c r="B112" s="74" t="s">
        <v>202</v>
      </c>
      <c r="C112" s="92" t="s">
        <v>203</v>
      </c>
      <c r="D112" s="76" t="s">
        <v>53</v>
      </c>
      <c r="E112" s="77">
        <v>821.44092826736494</v>
      </c>
      <c r="F112" s="78"/>
      <c r="G112" s="79"/>
      <c r="H112" s="80"/>
      <c r="I112" s="81"/>
      <c r="J112" s="82"/>
    </row>
    <row r="113" spans="1:10" ht="36" x14ac:dyDescent="0.25">
      <c r="A113" s="73" t="s">
        <v>70</v>
      </c>
      <c r="B113" s="74" t="s">
        <v>204</v>
      </c>
      <c r="C113" s="92" t="s">
        <v>205</v>
      </c>
      <c r="D113" s="76" t="s">
        <v>206</v>
      </c>
      <c r="E113" s="77">
        <v>136</v>
      </c>
      <c r="F113" s="78"/>
      <c r="G113" s="79"/>
      <c r="H113" s="80"/>
      <c r="I113" s="81"/>
      <c r="J113" s="82"/>
    </row>
    <row r="114" spans="1:10" ht="36" x14ac:dyDescent="0.25">
      <c r="A114" s="73" t="s">
        <v>74</v>
      </c>
      <c r="B114" s="74" t="s">
        <v>207</v>
      </c>
      <c r="C114" s="92" t="s">
        <v>208</v>
      </c>
      <c r="D114" s="76" t="s">
        <v>206</v>
      </c>
      <c r="E114" s="77">
        <v>1028</v>
      </c>
      <c r="F114" s="78"/>
      <c r="G114" s="79"/>
      <c r="H114" s="80"/>
      <c r="I114" s="81"/>
      <c r="J114" s="82"/>
    </row>
    <row r="115" spans="1:10" ht="36" x14ac:dyDescent="0.25">
      <c r="A115" s="73" t="s">
        <v>78</v>
      </c>
      <c r="B115" s="74" t="s">
        <v>209</v>
      </c>
      <c r="C115" s="92" t="s">
        <v>210</v>
      </c>
      <c r="D115" s="76" t="s">
        <v>206</v>
      </c>
      <c r="E115" s="77">
        <v>40724</v>
      </c>
      <c r="F115" s="78"/>
      <c r="G115" s="79"/>
      <c r="H115" s="80"/>
      <c r="I115" s="81"/>
      <c r="J115" s="82"/>
    </row>
    <row r="116" spans="1:10" ht="36" x14ac:dyDescent="0.25">
      <c r="A116" s="73" t="s">
        <v>211</v>
      </c>
      <c r="B116" s="74" t="s">
        <v>212</v>
      </c>
      <c r="C116" s="92" t="s">
        <v>213</v>
      </c>
      <c r="D116" s="76" t="s">
        <v>206</v>
      </c>
      <c r="E116" s="77">
        <v>10677</v>
      </c>
      <c r="F116" s="78"/>
      <c r="G116" s="79"/>
      <c r="H116" s="80"/>
      <c r="I116" s="81"/>
      <c r="J116" s="82"/>
    </row>
    <row r="117" spans="1:10" ht="36" x14ac:dyDescent="0.25">
      <c r="A117" s="73" t="s">
        <v>214</v>
      </c>
      <c r="B117" s="74" t="s">
        <v>215</v>
      </c>
      <c r="C117" s="92" t="s">
        <v>216</v>
      </c>
      <c r="D117" s="76" t="s">
        <v>206</v>
      </c>
      <c r="E117" s="77">
        <v>2584</v>
      </c>
      <c r="F117" s="78"/>
      <c r="G117" s="79"/>
      <c r="H117" s="80"/>
      <c r="I117" s="81"/>
      <c r="J117" s="82"/>
    </row>
    <row r="118" spans="1:10" ht="36" x14ac:dyDescent="0.25">
      <c r="A118" s="73" t="s">
        <v>217</v>
      </c>
      <c r="B118" s="74" t="s">
        <v>218</v>
      </c>
      <c r="C118" s="92" t="s">
        <v>219</v>
      </c>
      <c r="D118" s="76" t="s">
        <v>206</v>
      </c>
      <c r="E118" s="77">
        <v>25867</v>
      </c>
      <c r="F118" s="78"/>
      <c r="G118" s="79"/>
      <c r="H118" s="80"/>
      <c r="I118" s="81"/>
      <c r="J118" s="82"/>
    </row>
    <row r="119" spans="1:10" ht="48" x14ac:dyDescent="0.25">
      <c r="A119" s="73" t="s">
        <v>220</v>
      </c>
      <c r="B119" s="74" t="s">
        <v>221</v>
      </c>
      <c r="C119" s="92">
        <v>34479</v>
      </c>
      <c r="D119" s="76" t="s">
        <v>196</v>
      </c>
      <c r="E119" s="77">
        <v>1165.026971955421</v>
      </c>
      <c r="F119" s="78"/>
      <c r="G119" s="79"/>
      <c r="H119" s="80"/>
      <c r="I119" s="81"/>
      <c r="J119" s="82"/>
    </row>
    <row r="120" spans="1:10" ht="36" x14ac:dyDescent="0.25">
      <c r="A120" s="73" t="s">
        <v>222</v>
      </c>
      <c r="B120" s="74" t="s">
        <v>223</v>
      </c>
      <c r="C120" s="92">
        <v>38408</v>
      </c>
      <c r="D120" s="76" t="s">
        <v>196</v>
      </c>
      <c r="E120" s="77">
        <v>15.88475</v>
      </c>
      <c r="F120" s="78"/>
      <c r="G120" s="79"/>
      <c r="H120" s="80"/>
      <c r="I120" s="81"/>
      <c r="J120" s="82"/>
    </row>
    <row r="121" spans="1:10" ht="24" x14ac:dyDescent="0.25">
      <c r="A121" s="73" t="s">
        <v>224</v>
      </c>
      <c r="B121" s="74" t="s">
        <v>225</v>
      </c>
      <c r="C121" s="92" t="s">
        <v>226</v>
      </c>
      <c r="D121" s="76" t="s">
        <v>73</v>
      </c>
      <c r="E121" s="77">
        <v>1180.9117219554209</v>
      </c>
      <c r="F121" s="78"/>
      <c r="G121" s="79"/>
      <c r="H121" s="80"/>
      <c r="I121" s="81"/>
      <c r="J121" s="82"/>
    </row>
    <row r="122" spans="1:10" ht="24" x14ac:dyDescent="0.25">
      <c r="A122" s="73" t="s">
        <v>227</v>
      </c>
      <c r="B122" s="74" t="s">
        <v>228</v>
      </c>
      <c r="C122" s="92">
        <v>3681</v>
      </c>
      <c r="D122" s="76" t="s">
        <v>229</v>
      </c>
      <c r="E122" s="77">
        <v>199.88699999999997</v>
      </c>
      <c r="F122" s="78"/>
      <c r="G122" s="79"/>
      <c r="H122" s="80"/>
      <c r="I122" s="81"/>
      <c r="J122" s="82"/>
    </row>
    <row r="123" spans="1:10" ht="48" x14ac:dyDescent="0.25">
      <c r="A123" s="73" t="s">
        <v>230</v>
      </c>
      <c r="B123" s="74" t="s">
        <v>231</v>
      </c>
      <c r="C123" s="92" t="s">
        <v>232</v>
      </c>
      <c r="D123" s="76" t="s">
        <v>73</v>
      </c>
      <c r="E123" s="77">
        <v>1.3496576564133025</v>
      </c>
      <c r="F123" s="78"/>
      <c r="G123" s="79"/>
      <c r="H123" s="80"/>
      <c r="I123" s="81"/>
      <c r="J123" s="82"/>
    </row>
    <row r="124" spans="1:10" ht="24" x14ac:dyDescent="0.25">
      <c r="A124" s="73" t="s">
        <v>233</v>
      </c>
      <c r="B124" s="74" t="s">
        <v>234</v>
      </c>
      <c r="C124" s="92" t="s">
        <v>235</v>
      </c>
      <c r="D124" s="76" t="s">
        <v>53</v>
      </c>
      <c r="E124" s="77">
        <v>142.80000000000001</v>
      </c>
      <c r="F124" s="78"/>
      <c r="G124" s="79"/>
      <c r="H124" s="80"/>
      <c r="I124" s="81"/>
      <c r="J124" s="82"/>
    </row>
    <row r="125" spans="1:10" x14ac:dyDescent="0.25">
      <c r="A125" s="83"/>
      <c r="B125" s="84" t="s">
        <v>40</v>
      </c>
      <c r="C125" s="85"/>
      <c r="D125" s="86"/>
      <c r="E125" s="87"/>
      <c r="F125" s="87"/>
      <c r="G125" s="88"/>
      <c r="H125" s="89"/>
      <c r="I125" s="90"/>
      <c r="J125" s="91"/>
    </row>
    <row r="126" spans="1:10" x14ac:dyDescent="0.25">
      <c r="A126" s="95" t="s">
        <v>81</v>
      </c>
      <c r="B126" s="96" t="s">
        <v>236</v>
      </c>
      <c r="C126" s="97"/>
      <c r="D126" s="98"/>
      <c r="E126" s="99"/>
      <c r="F126" s="99"/>
      <c r="G126" s="71"/>
      <c r="H126" s="71"/>
      <c r="I126" s="71"/>
      <c r="J126" s="72"/>
    </row>
    <row r="127" spans="1:10" ht="24" x14ac:dyDescent="0.25">
      <c r="A127" s="73" t="s">
        <v>83</v>
      </c>
      <c r="B127" s="74" t="s">
        <v>237</v>
      </c>
      <c r="C127" s="92" t="s">
        <v>238</v>
      </c>
      <c r="D127" s="76" t="s">
        <v>73</v>
      </c>
      <c r="E127" s="77">
        <v>931.86766160000002</v>
      </c>
      <c r="F127" s="78"/>
      <c r="G127" s="79"/>
      <c r="H127" s="80"/>
      <c r="I127" s="81"/>
      <c r="J127" s="82"/>
    </row>
    <row r="128" spans="1:10" ht="48" x14ac:dyDescent="0.25">
      <c r="A128" s="73" t="s">
        <v>87</v>
      </c>
      <c r="B128" s="74" t="s">
        <v>239</v>
      </c>
      <c r="C128" s="92">
        <v>38051</v>
      </c>
      <c r="D128" s="76" t="s">
        <v>229</v>
      </c>
      <c r="E128" s="77">
        <v>68.25</v>
      </c>
      <c r="F128" s="78"/>
      <c r="G128" s="79"/>
      <c r="H128" s="80"/>
      <c r="I128" s="81"/>
      <c r="J128" s="82"/>
    </row>
    <row r="129" spans="1:10" ht="48" x14ac:dyDescent="0.25">
      <c r="A129" s="73" t="s">
        <v>90</v>
      </c>
      <c r="B129" s="74" t="s">
        <v>240</v>
      </c>
      <c r="C129" s="92">
        <v>38052</v>
      </c>
      <c r="D129" s="76" t="s">
        <v>229</v>
      </c>
      <c r="E129" s="77">
        <v>228.5</v>
      </c>
      <c r="F129" s="78"/>
      <c r="G129" s="79"/>
      <c r="H129" s="80"/>
      <c r="I129" s="81"/>
      <c r="J129" s="82"/>
    </row>
    <row r="130" spans="1:10" ht="36" x14ac:dyDescent="0.25">
      <c r="A130" s="73" t="s">
        <v>241</v>
      </c>
      <c r="B130" s="74" t="s">
        <v>242</v>
      </c>
      <c r="C130" s="92" t="s">
        <v>243</v>
      </c>
      <c r="D130" s="76" t="s">
        <v>53</v>
      </c>
      <c r="E130" s="77">
        <v>10988.990554600001</v>
      </c>
      <c r="F130" s="78"/>
      <c r="G130" s="79"/>
      <c r="H130" s="80"/>
      <c r="I130" s="81"/>
      <c r="J130" s="82"/>
    </row>
    <row r="131" spans="1:10" ht="36" x14ac:dyDescent="0.25">
      <c r="A131" s="73" t="s">
        <v>244</v>
      </c>
      <c r="B131" s="74" t="s">
        <v>245</v>
      </c>
      <c r="C131" s="92" t="s">
        <v>246</v>
      </c>
      <c r="D131" s="76" t="s">
        <v>46</v>
      </c>
      <c r="E131" s="77">
        <v>68</v>
      </c>
      <c r="F131" s="78"/>
      <c r="G131" s="79"/>
      <c r="H131" s="80"/>
      <c r="I131" s="81"/>
      <c r="J131" s="82"/>
    </row>
    <row r="132" spans="1:10" ht="24" x14ac:dyDescent="0.25">
      <c r="A132" s="73" t="s">
        <v>247</v>
      </c>
      <c r="B132" s="74" t="s">
        <v>248</v>
      </c>
      <c r="C132" s="92" t="s">
        <v>249</v>
      </c>
      <c r="D132" s="76" t="s">
        <v>46</v>
      </c>
      <c r="E132" s="77">
        <v>68</v>
      </c>
      <c r="F132" s="78"/>
      <c r="G132" s="79"/>
      <c r="H132" s="80"/>
      <c r="I132" s="81"/>
      <c r="J132" s="82"/>
    </row>
    <row r="133" spans="1:10" x14ac:dyDescent="0.25">
      <c r="A133" s="73" t="s">
        <v>250</v>
      </c>
      <c r="B133" s="74" t="s">
        <v>251</v>
      </c>
      <c r="C133" s="92" t="s">
        <v>252</v>
      </c>
      <c r="D133" s="76" t="s">
        <v>53</v>
      </c>
      <c r="E133" s="77">
        <v>399.45</v>
      </c>
      <c r="F133" s="78"/>
      <c r="G133" s="79"/>
      <c r="H133" s="80"/>
      <c r="I133" s="81"/>
      <c r="J133" s="82"/>
    </row>
    <row r="134" spans="1:10" ht="15.75" thickBot="1" x14ac:dyDescent="0.3">
      <c r="A134" s="83"/>
      <c r="B134" s="84" t="s">
        <v>40</v>
      </c>
      <c r="C134" s="85"/>
      <c r="D134" s="86"/>
      <c r="E134" s="87"/>
      <c r="F134" s="87"/>
      <c r="G134" s="88"/>
      <c r="H134" s="89"/>
      <c r="I134" s="90"/>
      <c r="J134" s="91"/>
    </row>
    <row r="135" spans="1:10" ht="15.75" thickBot="1" x14ac:dyDescent="0.3">
      <c r="A135" s="60">
        <v>2</v>
      </c>
      <c r="B135" s="94" t="s">
        <v>253</v>
      </c>
      <c r="C135" s="62"/>
      <c r="D135" s="63"/>
      <c r="E135" s="64"/>
      <c r="F135" s="63"/>
      <c r="G135" s="65"/>
      <c r="H135" s="63"/>
      <c r="I135" s="63"/>
      <c r="J135" s="66"/>
    </row>
    <row r="136" spans="1:10" x14ac:dyDescent="0.25">
      <c r="A136" s="95" t="s">
        <v>254</v>
      </c>
      <c r="B136" s="96" t="s">
        <v>253</v>
      </c>
      <c r="C136" s="97"/>
      <c r="D136" s="98"/>
      <c r="E136" s="99"/>
      <c r="F136" s="99"/>
      <c r="G136" s="71"/>
      <c r="H136" s="71"/>
      <c r="I136" s="71"/>
      <c r="J136" s="72"/>
    </row>
    <row r="137" spans="1:10" ht="60" x14ac:dyDescent="0.25">
      <c r="A137" s="73" t="s">
        <v>255</v>
      </c>
      <c r="B137" s="74" t="s">
        <v>256</v>
      </c>
      <c r="C137" s="92" t="s">
        <v>257</v>
      </c>
      <c r="D137" s="76" t="s">
        <v>73</v>
      </c>
      <c r="E137" s="77">
        <v>3857.7959999999998</v>
      </c>
      <c r="F137" s="78"/>
      <c r="G137" s="79"/>
      <c r="H137" s="80"/>
      <c r="I137" s="81"/>
      <c r="J137" s="82"/>
    </row>
    <row r="138" spans="1:10" ht="48" x14ac:dyDescent="0.25">
      <c r="A138" s="73" t="s">
        <v>258</v>
      </c>
      <c r="B138" s="74" t="s">
        <v>259</v>
      </c>
      <c r="C138" s="92" t="s">
        <v>260</v>
      </c>
      <c r="D138" s="76" t="s">
        <v>53</v>
      </c>
      <c r="E138" s="77">
        <v>1485.3999999999999</v>
      </c>
      <c r="F138" s="78"/>
      <c r="G138" s="79"/>
      <c r="H138" s="80"/>
      <c r="I138" s="81"/>
      <c r="J138" s="82"/>
    </row>
    <row r="139" spans="1:10" x14ac:dyDescent="0.25">
      <c r="A139" s="73" t="s">
        <v>261</v>
      </c>
      <c r="B139" s="74" t="s">
        <v>251</v>
      </c>
      <c r="C139" s="92" t="s">
        <v>252</v>
      </c>
      <c r="D139" s="76" t="s">
        <v>53</v>
      </c>
      <c r="E139" s="77">
        <v>1254.42</v>
      </c>
      <c r="F139" s="78"/>
      <c r="G139" s="79"/>
      <c r="H139" s="80"/>
      <c r="I139" s="81"/>
      <c r="J139" s="82"/>
    </row>
    <row r="140" spans="1:10" ht="15.75" thickBot="1" x14ac:dyDescent="0.3">
      <c r="A140" s="83"/>
      <c r="B140" s="84" t="s">
        <v>40</v>
      </c>
      <c r="C140" s="85"/>
      <c r="D140" s="86"/>
      <c r="E140" s="87"/>
      <c r="F140" s="87"/>
      <c r="G140" s="88"/>
      <c r="H140" s="89"/>
      <c r="I140" s="90"/>
      <c r="J140" s="91"/>
    </row>
    <row r="141" spans="1:10" ht="15.75" thickBot="1" x14ac:dyDescent="0.3">
      <c r="A141" s="60">
        <v>3</v>
      </c>
      <c r="B141" s="94" t="s">
        <v>262</v>
      </c>
      <c r="C141" s="62"/>
      <c r="D141" s="63"/>
      <c r="E141" s="64"/>
      <c r="F141" s="63"/>
      <c r="G141" s="65"/>
      <c r="H141" s="63"/>
      <c r="I141" s="63"/>
      <c r="J141" s="66"/>
    </row>
    <row r="142" spans="1:10" x14ac:dyDescent="0.25">
      <c r="A142" s="95" t="s">
        <v>263</v>
      </c>
      <c r="B142" s="96" t="s">
        <v>262</v>
      </c>
      <c r="C142" s="97"/>
      <c r="D142" s="98"/>
      <c r="E142" s="99"/>
      <c r="F142" s="99"/>
      <c r="G142" s="71"/>
      <c r="H142" s="71"/>
      <c r="I142" s="71"/>
      <c r="J142" s="72"/>
    </row>
    <row r="143" spans="1:10" ht="36" x14ac:dyDescent="0.25">
      <c r="A143" s="73" t="s">
        <v>264</v>
      </c>
      <c r="B143" s="74" t="s">
        <v>265</v>
      </c>
      <c r="C143" s="92" t="s">
        <v>266</v>
      </c>
      <c r="D143" s="76" t="s">
        <v>53</v>
      </c>
      <c r="E143" s="77">
        <v>910.61</v>
      </c>
      <c r="F143" s="78"/>
      <c r="G143" s="79"/>
      <c r="H143" s="80"/>
      <c r="I143" s="81"/>
      <c r="J143" s="82"/>
    </row>
    <row r="144" spans="1:10" ht="36" x14ac:dyDescent="0.25">
      <c r="A144" s="73" t="s">
        <v>267</v>
      </c>
      <c r="B144" s="74" t="s">
        <v>268</v>
      </c>
      <c r="C144" s="92">
        <v>359</v>
      </c>
      <c r="D144" s="76" t="s">
        <v>269</v>
      </c>
      <c r="E144" s="77">
        <v>214</v>
      </c>
      <c r="F144" s="78"/>
      <c r="G144" s="79"/>
      <c r="H144" s="80"/>
      <c r="I144" s="81"/>
      <c r="J144" s="82"/>
    </row>
    <row r="145" spans="1:10" ht="36" x14ac:dyDescent="0.25">
      <c r="A145" s="73" t="s">
        <v>270</v>
      </c>
      <c r="B145" s="74" t="s">
        <v>271</v>
      </c>
      <c r="C145" s="92" t="s">
        <v>272</v>
      </c>
      <c r="D145" s="76" t="s">
        <v>59</v>
      </c>
      <c r="E145" s="77">
        <v>214</v>
      </c>
      <c r="F145" s="78"/>
      <c r="G145" s="79"/>
      <c r="H145" s="80"/>
      <c r="I145" s="81"/>
      <c r="J145" s="82"/>
    </row>
    <row r="146" spans="1:10" x14ac:dyDescent="0.25">
      <c r="A146" s="83"/>
      <c r="B146" s="84" t="s">
        <v>40</v>
      </c>
      <c r="C146" s="85"/>
      <c r="D146" s="86"/>
      <c r="E146" s="87"/>
      <c r="F146" s="87"/>
      <c r="G146" s="88"/>
      <c r="H146" s="89"/>
      <c r="I146" s="90"/>
      <c r="J146" s="91"/>
    </row>
    <row r="147" spans="1:10" x14ac:dyDescent="0.25">
      <c r="E147" s="105"/>
      <c r="F147" s="105"/>
      <c r="H147" s="106"/>
      <c r="I147" s="107"/>
      <c r="J147" s="108"/>
    </row>
  </sheetData>
  <mergeCells count="1">
    <mergeCell ref="H2:I2"/>
  </mergeCells>
  <conditionalFormatting sqref="C10:C146">
    <cfRule type="expression" dxfId="0" priority="1" stopIfTrue="1">
      <formula>IF(AND(LEFT(C10,3)&lt;&gt;"VIR",LEFT(C10,3)&lt;&gt;"DUV",C10&lt;&gt;""),TRUE,FALSE)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Marques da Silva</dc:creator>
  <cp:lastModifiedBy>Felipe Marques da Silva</cp:lastModifiedBy>
  <dcterms:created xsi:type="dcterms:W3CDTF">2025-03-18T18:14:01Z</dcterms:created>
  <dcterms:modified xsi:type="dcterms:W3CDTF">2025-03-18T18:16:37Z</dcterms:modified>
</cp:coreProperties>
</file>